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s401826\OneDrive - Rumo\Documentos\RDT\02 - Ferrovia em Redes\0328 - RMP_-_ANTT_-_Projeto_de_RPMF_-_Ferrovia_em_Redes - Anexo\"/>
    </mc:Choice>
  </mc:AlternateContent>
  <bookViews>
    <workbookView xWindow="0" yWindow="0" windowWidth="19200" windowHeight="6930" tabRatio="554"/>
  </bookViews>
  <sheets>
    <sheet name="Cronograma" sheetId="1" r:id="rId1"/>
    <sheet name="Planilha2" sheetId="2" r:id="rId2"/>
  </sheets>
  <definedNames>
    <definedName name="_xlnm.Print_Area" localSheetId="0">Cronograma!$A$1:$W$290</definedName>
    <definedName name="OLE_LINK1" localSheetId="1">Planilha2!#REF!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3" i="1" l="1"/>
  <c r="W199" i="1" l="1"/>
  <c r="W191" i="1"/>
  <c r="W130" i="1"/>
  <c r="W154" i="1"/>
  <c r="W176" i="1"/>
  <c r="W155" i="1"/>
  <c r="W131" i="1"/>
  <c r="I199" i="1"/>
  <c r="I191" i="1"/>
  <c r="I106" i="1"/>
  <c r="I86" i="1"/>
  <c r="I53" i="1"/>
  <c r="I107" i="1"/>
  <c r="I87" i="1"/>
  <c r="I77" i="1"/>
  <c r="I54" i="1"/>
  <c r="H199" i="1"/>
  <c r="H191" i="1"/>
  <c r="H53" i="1"/>
  <c r="H36" i="1"/>
  <c r="H77" i="1"/>
  <c r="H54" i="1"/>
  <c r="H42" i="1"/>
  <c r="H37" i="1"/>
  <c r="H23" i="1"/>
  <c r="H10" i="1"/>
  <c r="G154" i="1"/>
  <c r="G130" i="1"/>
  <c r="G106" i="1"/>
  <c r="G86" i="1"/>
  <c r="G53" i="1"/>
  <c r="G36" i="1"/>
  <c r="G9" i="1"/>
  <c r="G191" i="1" s="1"/>
  <c r="G199" i="1" s="1"/>
  <c r="G176" i="1" l="1"/>
  <c r="G155" i="1"/>
  <c r="G131" i="1"/>
  <c r="G107" i="1"/>
  <c r="G87" i="1"/>
  <c r="G77" i="1"/>
  <c r="G54" i="1"/>
  <c r="G42" i="1"/>
  <c r="G37" i="1"/>
  <c r="G10" i="1"/>
  <c r="M22" i="2" l="1"/>
  <c r="D25" i="2" s="1"/>
  <c r="L22" i="2"/>
  <c r="J22" i="2"/>
  <c r="I22" i="2"/>
  <c r="M21" i="2"/>
  <c r="J21" i="2"/>
  <c r="E21" i="2"/>
  <c r="G21" i="2" s="1"/>
  <c r="M20" i="2"/>
  <c r="J20" i="2"/>
  <c r="G20" i="2"/>
  <c r="E20" i="2"/>
  <c r="M19" i="2"/>
  <c r="J19" i="2"/>
  <c r="E19" i="2"/>
  <c r="G19" i="2" s="1"/>
  <c r="M18" i="2"/>
  <c r="J18" i="2"/>
  <c r="G18" i="2"/>
  <c r="E18" i="2"/>
  <c r="M17" i="2"/>
  <c r="J17" i="2"/>
  <c r="E17" i="2"/>
  <c r="G17" i="2" s="1"/>
  <c r="M16" i="2"/>
  <c r="J16" i="2"/>
  <c r="G16" i="2"/>
  <c r="E16" i="2"/>
  <c r="M15" i="2"/>
  <c r="J15" i="2"/>
  <c r="E15" i="2"/>
  <c r="G15" i="2" s="1"/>
  <c r="M14" i="2"/>
  <c r="J14" i="2"/>
  <c r="G14" i="2"/>
  <c r="E14" i="2"/>
  <c r="M11" i="2"/>
  <c r="J11" i="2"/>
  <c r="E11" i="2"/>
  <c r="G11" i="2" s="1"/>
  <c r="M10" i="2"/>
  <c r="J10" i="2"/>
  <c r="G10" i="2"/>
  <c r="E10" i="2"/>
  <c r="M9" i="2"/>
  <c r="J9" i="2"/>
  <c r="E9" i="2"/>
  <c r="G9" i="2" s="1"/>
  <c r="G192" i="1"/>
  <c r="G190" i="1"/>
  <c r="G188" i="1"/>
  <c r="G186" i="1"/>
  <c r="G184" i="1"/>
  <c r="G182" i="1"/>
  <c r="G180" i="1"/>
  <c r="G178" i="1"/>
  <c r="G175" i="1"/>
  <c r="G173" i="1"/>
  <c r="G171" i="1"/>
  <c r="G169" i="1"/>
  <c r="G167" i="1"/>
  <c r="G165" i="1"/>
  <c r="G163" i="1"/>
  <c r="G161" i="1"/>
  <c r="G159" i="1"/>
  <c r="G157" i="1"/>
  <c r="G153" i="1"/>
  <c r="G151" i="1"/>
  <c r="G149" i="1"/>
  <c r="G147" i="1"/>
  <c r="G145" i="1"/>
  <c r="G143" i="1"/>
  <c r="G141" i="1"/>
  <c r="G139" i="1"/>
  <c r="G137" i="1"/>
  <c r="G135" i="1"/>
  <c r="G133" i="1"/>
  <c r="G105" i="1"/>
  <c r="G103" i="1"/>
  <c r="G101" i="1"/>
  <c r="J99" i="1"/>
  <c r="G99" i="1"/>
  <c r="J98" i="1"/>
  <c r="G97" i="1"/>
  <c r="J97" i="1" s="1"/>
  <c r="J96" i="1"/>
  <c r="J95" i="1"/>
  <c r="G95" i="1"/>
  <c r="J94" i="1"/>
  <c r="J93" i="1"/>
  <c r="G93" i="1"/>
  <c r="J92" i="1"/>
  <c r="G91" i="1"/>
  <c r="J91" i="1" s="1"/>
  <c r="J90" i="1"/>
  <c r="G89" i="1"/>
  <c r="J89" i="1" s="1"/>
  <c r="J88" i="1"/>
  <c r="J85" i="1"/>
  <c r="J84" i="1"/>
  <c r="J83" i="1"/>
  <c r="J82" i="1"/>
  <c r="J81" i="1"/>
  <c r="J80" i="1"/>
  <c r="J79" i="1"/>
  <c r="J78" i="1"/>
  <c r="J77" i="1"/>
  <c r="G76" i="1"/>
  <c r="J76" i="1" s="1"/>
  <c r="J75" i="1"/>
  <c r="J74" i="1"/>
  <c r="G74" i="1"/>
  <c r="J73" i="1"/>
  <c r="J72" i="1"/>
  <c r="G72" i="1"/>
  <c r="J71" i="1"/>
  <c r="G70" i="1"/>
  <c r="J70" i="1" s="1"/>
  <c r="J69" i="1"/>
  <c r="G68" i="1"/>
  <c r="J68" i="1" s="1"/>
  <c r="J67" i="1"/>
  <c r="G66" i="1"/>
  <c r="J66" i="1" s="1"/>
  <c r="J65" i="1"/>
  <c r="G64" i="1"/>
  <c r="J64" i="1" s="1"/>
  <c r="J63" i="1"/>
  <c r="G62" i="1"/>
  <c r="J62" i="1" s="1"/>
  <c r="J61" i="1"/>
  <c r="G60" i="1"/>
  <c r="J60" i="1" s="1"/>
  <c r="J59" i="1"/>
  <c r="J58" i="1"/>
  <c r="G58" i="1"/>
  <c r="J57" i="1"/>
  <c r="J56" i="1"/>
  <c r="G56" i="1"/>
  <c r="J55" i="1"/>
  <c r="G52" i="1"/>
  <c r="J52" i="1" s="1"/>
  <c r="J51" i="1"/>
  <c r="G50" i="1"/>
  <c r="J50" i="1" s="1"/>
  <c r="J49" i="1"/>
  <c r="G48" i="1"/>
  <c r="J48" i="1" s="1"/>
  <c r="J47" i="1"/>
  <c r="G46" i="1"/>
  <c r="J42" i="1" s="1"/>
  <c r="J45" i="1"/>
  <c r="G44" i="1"/>
  <c r="J44" i="1" s="1"/>
  <c r="J43" i="1"/>
  <c r="J41" i="1"/>
  <c r="G41" i="1"/>
  <c r="J40" i="1"/>
  <c r="J39" i="1"/>
  <c r="G39" i="1"/>
  <c r="J38" i="1"/>
  <c r="G35" i="1"/>
  <c r="J35" i="1" s="1"/>
  <c r="J34" i="1"/>
  <c r="G33" i="1"/>
  <c r="J33" i="1" s="1"/>
  <c r="J32" i="1"/>
  <c r="G31" i="1"/>
  <c r="J31" i="1" s="1"/>
  <c r="J30" i="1"/>
  <c r="G29" i="1"/>
  <c r="J29" i="1" s="1"/>
  <c r="J28" i="1"/>
  <c r="J27" i="1"/>
  <c r="G27" i="1"/>
  <c r="J26" i="1"/>
  <c r="J25" i="1"/>
  <c r="G25" i="1"/>
  <c r="J24" i="1"/>
  <c r="J23" i="1"/>
  <c r="G22" i="1"/>
  <c r="J22" i="1" s="1"/>
  <c r="J21" i="1"/>
  <c r="G20" i="1"/>
  <c r="J20" i="1" s="1"/>
  <c r="J19" i="1"/>
  <c r="G18" i="1"/>
  <c r="J18" i="1" s="1"/>
  <c r="J17" i="1"/>
  <c r="G16" i="1"/>
  <c r="J16" i="1" s="1"/>
  <c r="J15" i="1"/>
  <c r="G14" i="1"/>
  <c r="J14" i="1" s="1"/>
  <c r="J13" i="1"/>
  <c r="J12" i="1"/>
  <c r="G12" i="1"/>
  <c r="J11" i="1"/>
  <c r="J8" i="1"/>
  <c r="H9" i="1" l="1"/>
  <c r="I9" i="1"/>
  <c r="J36" i="1"/>
  <c r="W9" i="1"/>
  <c r="G22" i="2"/>
  <c r="D23" i="2" s="1"/>
  <c r="J46" i="1"/>
  <c r="J37" i="1"/>
  <c r="J10" i="1" l="1"/>
  <c r="J87" i="1"/>
  <c r="J86" i="1"/>
  <c r="J53" i="1"/>
  <c r="J54" i="1"/>
  <c r="J9" i="1" l="1"/>
</calcChain>
</file>

<file path=xl/sharedStrings.xml><?xml version="1.0" encoding="utf-8"?>
<sst xmlns="http://schemas.openxmlformats.org/spreadsheetml/2006/main" count="717" uniqueCount="262">
  <si>
    <t>CONCESSIONÁRIA:</t>
  </si>
  <si>
    <t>Rumo Logística</t>
  </si>
  <si>
    <t>TÍTULO DO PROJETO:</t>
  </si>
  <si>
    <t>Rumo - Ferrovia em Rede</t>
  </si>
  <si>
    <t>PROJETO:</t>
  </si>
  <si>
    <t>Patrimônios em Rede</t>
  </si>
  <si>
    <t xml:space="preserve">Anexo II - Cronograma físico-financeiro </t>
  </si>
  <si>
    <t>DATA BASE</t>
  </si>
  <si>
    <t>04/2026</t>
  </si>
  <si>
    <t>UF:</t>
  </si>
  <si>
    <t>São Paulo</t>
  </si>
  <si>
    <t>ITEM</t>
  </si>
  <si>
    <t>ELEMENTOS</t>
  </si>
  <si>
    <t>CRONOGRAMA</t>
  </si>
  <si>
    <t>UNIDADE</t>
  </si>
  <si>
    <t>QUANTIDADE 
(A)</t>
  </si>
  <si>
    <t>CUSTO UNITÁRIO (R$) 
(B)</t>
  </si>
  <si>
    <t>TOTAL 
(AxB)</t>
  </si>
  <si>
    <t>Ano 1
05/25 - 05/26</t>
  </si>
  <si>
    <t>Ano 2
05/26-05/27</t>
  </si>
  <si>
    <t>Ano 3
05/27-05/28</t>
  </si>
  <si>
    <t>1.</t>
  </si>
  <si>
    <t>Etapa 1 - Pesquisa Bibliográfica</t>
  </si>
  <si>
    <t>1.1.</t>
  </si>
  <si>
    <t>Levantamentos Bibliográficos</t>
  </si>
  <si>
    <t>1.1.1.</t>
  </si>
  <si>
    <t xml:space="preserve">Coordenador Geral 1 </t>
  </si>
  <si>
    <t>físico</t>
  </si>
  <si>
    <t>100,00%</t>
  </si>
  <si>
    <t>financeiro</t>
  </si>
  <si>
    <t>Serviço</t>
  </si>
  <si>
    <t>1.1.2.</t>
  </si>
  <si>
    <t xml:space="preserve">Estagiário Arquitetura 1  - Revisão de texto </t>
  </si>
  <si>
    <t>1.1.3.</t>
  </si>
  <si>
    <t>Material de consumo</t>
  </si>
  <si>
    <t>Verba</t>
  </si>
  <si>
    <t>1.1.4.</t>
  </si>
  <si>
    <t>Impressão</t>
  </si>
  <si>
    <t>Folha</t>
  </si>
  <si>
    <t>1.1.5.</t>
  </si>
  <si>
    <t>Assistente administração finan.</t>
  </si>
  <si>
    <t>1.1.6.</t>
  </si>
  <si>
    <t>Equipamento informático digitalização</t>
  </si>
  <si>
    <t>1.2.</t>
  </si>
  <si>
    <t>Pesquisa Arquivística Externa</t>
  </si>
  <si>
    <t>1.2.1.</t>
  </si>
  <si>
    <t>Coordenador Geral 2</t>
  </si>
  <si>
    <t>1.2.2.</t>
  </si>
  <si>
    <t>Estagiário Arquitetura 2 - Registro/documentação</t>
  </si>
  <si>
    <t>1.2.3.</t>
  </si>
  <si>
    <t>Equipamento de Impressão</t>
  </si>
  <si>
    <t>1.2.4.</t>
  </si>
  <si>
    <t>Equipamento informático média performance/HDs</t>
  </si>
  <si>
    <t>1.2.5.</t>
  </si>
  <si>
    <t>Passagens terrestres</t>
  </si>
  <si>
    <t>1.2.6.</t>
  </si>
  <si>
    <t>2.</t>
  </si>
  <si>
    <t>Etapa 2 - Contato cidades pesquisadas e pré-inventário</t>
  </si>
  <si>
    <t>2.1.</t>
  </si>
  <si>
    <t>Contatos e formalização da pesquisa/Cidades</t>
  </si>
  <si>
    <t>2.1.1.</t>
  </si>
  <si>
    <t>2.1.2.</t>
  </si>
  <si>
    <t xml:space="preserve">Estagiário arquitetura 1 - Cadastro cidades </t>
  </si>
  <si>
    <t>2.2.</t>
  </si>
  <si>
    <t>Pré-montagem fichas inventário</t>
  </si>
  <si>
    <t>2.2.1.</t>
  </si>
  <si>
    <t xml:space="preserve">Coordenador Geral 2 </t>
  </si>
  <si>
    <t>2.2.2.</t>
  </si>
  <si>
    <t xml:space="preserve">Estagiário Arquitetura 2 - Pré-fichas inventário </t>
  </si>
  <si>
    <t>2.2.3.</t>
  </si>
  <si>
    <t>Estagiário Arquitetura 3 - Pré-banco de dados</t>
  </si>
  <si>
    <t>2.2.4.</t>
  </si>
  <si>
    <t>2.2.5.</t>
  </si>
  <si>
    <t>3.</t>
  </si>
  <si>
    <t>Etapa 3 -  Montagem inventário das cidades pesquisadas</t>
  </si>
  <si>
    <t>3.1.</t>
  </si>
  <si>
    <t>Pesquisa de Campo</t>
  </si>
  <si>
    <t>3.1.1.</t>
  </si>
  <si>
    <t>56,17%</t>
  </si>
  <si>
    <t>43,83%</t>
  </si>
  <si>
    <t>3.1.2.</t>
  </si>
  <si>
    <t>3.1.3.</t>
  </si>
  <si>
    <t xml:space="preserve">Estagiário Arquitetura 1  - Demarcação GIS </t>
  </si>
  <si>
    <t>3.1.4.</t>
  </si>
  <si>
    <t xml:space="preserve">Estagiário Arquitetura 2 - APO </t>
  </si>
  <si>
    <t>3.1.5.</t>
  </si>
  <si>
    <t xml:space="preserve">Estagiário Arquitetura 3 - APO </t>
  </si>
  <si>
    <t>3.1.6.</t>
  </si>
  <si>
    <t>Estagiário História 1 levantamento</t>
  </si>
  <si>
    <t>3.1.7.</t>
  </si>
  <si>
    <t>Estagiário História 2 levantamento</t>
  </si>
  <si>
    <t>3.1.8.</t>
  </si>
  <si>
    <t>Diárias</t>
  </si>
  <si>
    <t xml:space="preserve">Un </t>
  </si>
  <si>
    <t>3.1.9.</t>
  </si>
  <si>
    <t>Transporte</t>
  </si>
  <si>
    <t>3.1.10.</t>
  </si>
  <si>
    <t>3.1.11.</t>
  </si>
  <si>
    <t>Equipamento informático alta performance</t>
  </si>
  <si>
    <t>3.2.</t>
  </si>
  <si>
    <t>Inventário</t>
  </si>
  <si>
    <t>3.2.1.</t>
  </si>
  <si>
    <t>Estagiário História 3 levantamento</t>
  </si>
  <si>
    <t>3.2.2.</t>
  </si>
  <si>
    <t>Estagiário Turismo - Catalogação Dados</t>
  </si>
  <si>
    <t>3.2.3.</t>
  </si>
  <si>
    <t>3.2.4.</t>
  </si>
  <si>
    <t>4.</t>
  </si>
  <si>
    <t xml:space="preserve">Etapa 4 - Definição dos Critérios Gerais do Website e App Móvel </t>
  </si>
  <si>
    <t>4.1</t>
  </si>
  <si>
    <t>Pré-montagem Sistema Web/App</t>
  </si>
  <si>
    <t>4.1.1.</t>
  </si>
  <si>
    <t>4.1.2.</t>
  </si>
  <si>
    <t>4.1.3.</t>
  </si>
  <si>
    <t>Consultor Técnico- Sistema Web/App</t>
  </si>
  <si>
    <t>4.1.4.</t>
  </si>
  <si>
    <t xml:space="preserve">Estagiário Computação - Sistema Web/App </t>
  </si>
  <si>
    <t>4.1.5.</t>
  </si>
  <si>
    <t>Estagiário Arquitetura 1  - Implantação Tainacam</t>
  </si>
  <si>
    <t>4.1.6.</t>
  </si>
  <si>
    <t>Estagiário Arquitetura 2 - Inputs Tainacam</t>
  </si>
  <si>
    <t>4.1.7.</t>
  </si>
  <si>
    <t>Estagiário História 1 dados</t>
  </si>
  <si>
    <t>4.1.8.</t>
  </si>
  <si>
    <t>4.1.9.</t>
  </si>
  <si>
    <t>5.</t>
  </si>
  <si>
    <t>Etapa 5 - Montagem Banco de Dados</t>
  </si>
  <si>
    <t>5.1</t>
  </si>
  <si>
    <t>Planejamento e modelagem do Banco de Dados</t>
  </si>
  <si>
    <t>5.1.1.</t>
  </si>
  <si>
    <t>5.1.2.</t>
  </si>
  <si>
    <t>Consultor Técnico- Arquitetura</t>
  </si>
  <si>
    <t>5.1.3.</t>
  </si>
  <si>
    <t>5.1.4.</t>
  </si>
  <si>
    <t>5.1.5.</t>
  </si>
  <si>
    <t>5.1.6.</t>
  </si>
  <si>
    <t>Estagiário Arquitetura 1  - Inputs Banco de Dados</t>
  </si>
  <si>
    <t>5.1.7.</t>
  </si>
  <si>
    <t>Estagiário Arquitetura 2   - Inputs Base Tainacam</t>
  </si>
  <si>
    <t>5.1.8.</t>
  </si>
  <si>
    <t xml:space="preserve">Servidor HPE DL380 Gen11 </t>
  </si>
  <si>
    <t>5.1.9.</t>
  </si>
  <si>
    <t>Custos - Domínio, hospedagem, nuvem, licenças, e-mails, armazenamento , etc</t>
  </si>
  <si>
    <t>5.1.10.</t>
  </si>
  <si>
    <t>5.1.11.</t>
  </si>
  <si>
    <t>6.</t>
  </si>
  <si>
    <t>Etapa 6 -  Implantação do Sistema de Catalogação/Sistema Web e APP</t>
  </si>
  <si>
    <t>6.1</t>
  </si>
  <si>
    <t>Metadados, Níveis e Gestão da Informação</t>
  </si>
  <si>
    <t>6.1.1.</t>
  </si>
  <si>
    <t>6.1.2.</t>
  </si>
  <si>
    <t>6.1.3.</t>
  </si>
  <si>
    <t>6.1.4.</t>
  </si>
  <si>
    <t>6.1.5.</t>
  </si>
  <si>
    <t>6.1.6.</t>
  </si>
  <si>
    <t>Estagiário Arquitetura 1  - Banco de Dados</t>
  </si>
  <si>
    <t>6.1.7.</t>
  </si>
  <si>
    <t>Estagiário Arquitetura 2 - Base Tainacam</t>
  </si>
  <si>
    <t>6.1.8.</t>
  </si>
  <si>
    <t>Contração de Serviço de Terceiro - Banco de Dados e Sistema Web</t>
  </si>
  <si>
    <t>6.1.9.</t>
  </si>
  <si>
    <t>Equipamento informático - pesquisa</t>
  </si>
  <si>
    <t>6.1.10.</t>
  </si>
  <si>
    <t>6.1.11.</t>
  </si>
  <si>
    <t>7.</t>
  </si>
  <si>
    <t>Etapa 7 -  Implantação Sistema Web e App/Finalização dos produtos</t>
  </si>
  <si>
    <t>7.1.</t>
  </si>
  <si>
    <t xml:space="preserve">Sistema Web, App e Gerenciamento </t>
  </si>
  <si>
    <t>7.1.1.</t>
  </si>
  <si>
    <t>7.1.2.</t>
  </si>
  <si>
    <t>Consultor Técnico-Arquitetura</t>
  </si>
  <si>
    <t>7.1.3.</t>
  </si>
  <si>
    <t>7.1.4.</t>
  </si>
  <si>
    <t>7.1.5.</t>
  </si>
  <si>
    <t>7.1.6.</t>
  </si>
  <si>
    <t>Estagiário Arquitetura 1 - Inputs Sistema Web/App</t>
  </si>
  <si>
    <t>7.1.7.</t>
  </si>
  <si>
    <t>Estagiário Arquitetura 2 - Revisão texto</t>
  </si>
  <si>
    <t>7.1.8.</t>
  </si>
  <si>
    <t>7.1.9.</t>
  </si>
  <si>
    <t>7.1.10.</t>
  </si>
  <si>
    <t>7.2.</t>
  </si>
  <si>
    <t>Evento</t>
  </si>
  <si>
    <t>7.2.1.</t>
  </si>
  <si>
    <t>Coordenador de produção</t>
  </si>
  <si>
    <t>7.2.2.</t>
  </si>
  <si>
    <t>Registro videográfico</t>
  </si>
  <si>
    <t>7.2.3.</t>
  </si>
  <si>
    <t>Assistente de produção</t>
  </si>
  <si>
    <t>7.2.4.</t>
  </si>
  <si>
    <t>Técnico de som</t>
  </si>
  <si>
    <t>7.2.5.</t>
  </si>
  <si>
    <t>Passagem terrestre</t>
  </si>
  <si>
    <t>7.2.6.</t>
  </si>
  <si>
    <t>7.2.7</t>
  </si>
  <si>
    <t>TOTAL DO PROJETO (Etapas 1,2,3,4,5,6 e 7)</t>
  </si>
  <si>
    <t>8.</t>
  </si>
  <si>
    <t xml:space="preserve">Custos Operacionais </t>
  </si>
  <si>
    <t>8.1.</t>
  </si>
  <si>
    <t xml:space="preserve">Gestão dos custos Fundação Unesp </t>
  </si>
  <si>
    <t>8.1.1</t>
  </si>
  <si>
    <t>Gestão e Coordenação administrativa</t>
  </si>
  <si>
    <t>8.2.</t>
  </si>
  <si>
    <t>Reserva Técniva (5%)</t>
  </si>
  <si>
    <t>8.2.1</t>
  </si>
  <si>
    <t>Reserva Gerencial para despesas não previstas</t>
  </si>
  <si>
    <t>TOTAL DO PROJETO</t>
  </si>
  <si>
    <t>Obs:</t>
  </si>
  <si>
    <t>1 - A planilha contempla valores em correção com base na previsão do IPCA, a saber: média de 4,5% projetado para os anos de 2027 e 2028, conforme divulgado no Boletim Focus do Banco Central em 5 de setembro de 2025</t>
  </si>
  <si>
    <t>4 - MEMÓRIA DE CÁLCULO</t>
  </si>
  <si>
    <t>Etapa 1 - Pesquisa Bibliográfica: Levantamentos Bibliográficos - 01 coordenador geral x 01 serviço x 03 vezes em 2026, 01 estagiário x 01 serviço x 03 vezes em 2026, uso de material de consumo para reuniões e visitas de pesquisa, impressão de material de texto, fichas e fotografias, aquisição de equipamento informático de alta performace. Pesquisa Arquivística Externa - 01 coordenador geral  x 01 serviço x 03 vezes em 2026, 01 estagiário  x 01 serviço x 03 vezes em 2026, Aquisição de impressora laser para gestão dos documentos, aquisição de equipamento informático de média performace,20 passagens rodoviárias e diárias para realização de pesquisa de campo em arquivos, bibliotecas e museus, compra de equipamentos informáticos trabalho de campo e laboratório, aquisição de material de consumo para o trabalho em campo e laboratório; 01 Assistente administração/finan.01 serviço x 03 vezes 2026</t>
  </si>
  <si>
    <t>Etapa 2 - Contato cidades pesquisadas e pré-inventário: Contatos e formalização da pesquisa nas cidades - 01 coordenador geral  x 01 serviço x 02 vezes em 2026, 01 estagiário x 01 serviço x 02 vezes em 2026 - Pré-montagem fichas inventário - 01 coordenador geral x 01 serviço x 02 vezes em 2026, 02 estagiários x 01 serviço x 2 vezes em 2026, aquisição de água,fita, canetas,papeis, quadros e outros materiais necessários; 01 Assistente administração/finan.01 serviço x 02 vezes 2026</t>
  </si>
  <si>
    <t>Etapa 3 - Montagem inventário das cidades pesquisadas: Pesquisa de Campo - 02 coordenadores gerais x 01 serviço x 7 vezes em 2026 e 6 vezes em 2027, serviços de  Walkthrough  e Mapeamento Arq/Urb, 05 estagiários x 01 serviço x 7 vezes em 2026 e 6 vezes em 2027, para Demarcação GIS, APO, Vídeo Registro e Drone, Map. Histórico e Contato, Mapeamento de turismo nas cidades, 297 diárias para realização de pesquisa de campo em 35 cidades e conjuntos ferroviários Estado de São Paulo, verba transporte terrestre de pesquisa de campo em 35 cidades e conjuntos ferroviários tendo a cidade de Bauru como ponto saída, material de consumo para as visitas de campo, Inventário - 02 estagiários x 01 serviço x 7 vezes em 2026 e 6 vezes em 2027, impressões de materiais de campo e outros necessários para o laboratório, Aquisição de equipamento informático alta performance (workstation processamento de grande base de dados e digitalização); 01 Assistente administração/finan.01 serviço x 07 vezes 2026 e 6 vezes em 2027.</t>
  </si>
  <si>
    <t>Etapa 4 - Definição dos Critérios Gerais do Website e App Móvel: Pré-montagem Sistema Web/App - 02 coordenadores gerais x 01 serviço x 2 vezes em 2027,01 consultor sistema web x 01 serviço x 2 vezes em 2027, 01 estagiário sistema web x 01 serviço x 2 vezes em 2027, 03 estagiários de implan. Tainacam,Inputs Base e QGis  x 01 serviço x 2 vezes em 2027, materiais de consumo para reuniões técnicas; 01 Assistente administração/finan.01 serviço x 02 vezes 2027.</t>
  </si>
  <si>
    <t>Etapa 5 - Montagem Banco de Dados: Planejamento e modelagem do Banco de Dados - 01 consultor técnico sistema web x 01 serviço x 4 vezes em 2027, 01 consultor arquitetura x 01 serviço x 4 vezes em 2027, 01 estagiário sistema web x 01 serviço x 4 vezes em 2027, 02 coordenadores gerais x 01 serviço x 4 vezes em 2027, 01 estagiário base de dados x 01 serviço x 4 vezes em 2027, 01 estagiário tainacam x 01 serviço x 4 vezes em 2027, custos manutenção Sistema Web/App E-mails, Domínio, Hospedagem, Storage , Apple Store, custos material de consumo laboratório; 01 Assistente administração/finan01 serviço x 04 vezes 2027</t>
  </si>
  <si>
    <t>Etapa 6  - Implantação do Sistema de Catalogação/Sistema Web e APP: Metadados, Níveis e Gestão da Informação - 01 consultor técnico sistema web x 01 serviço x 5 vezes em 2027, 01 consultor arquitetura x 01 serviço x 5 vezes em 2027, 01 estagiário sistema web x 01 serviço x 5 vezes em 2027, 02 coordenadores gerais. x 01 serviço x 5 vezes em 2027, 02 estagiários Inputs catalogação e descritores x 01 serviço x 5 vezes em 2027, custos manutenção Sistema Web/App E-mails, Domínio, Hospedagem, Storage , Apple Store, custos material de consumo laboratório;01 Assistente administração/finan.01 serviço x 05 vezes 2027</t>
  </si>
  <si>
    <t>Etapa 7- Implantação Sistema Web e App/Finalização dos produtos: Sistema Web, App e Gerenciamento - 01 consultor técnico sistema web x 01 serviço x 4 vezes em 2028,01 consultor técnico arquitetura x 01 serviço x 4 vezes em 2028, 01 estagiário sistema web x 01 serviço x 4 vezes em 2028, 01 estagiário Inputs Sistema Web/App x 01 serviço x 4 vezes em 2028,02 coordenadores gerais x 01 serviço x 4 vezes em 2028, 01 estagiário revisão texto x 01 serviço x 4 vezes em 2028, Custos de manutenção Sistema Web/App E-mails, Domínio, Hospedagem, Storage , Apple Store, Play Store e outros, custos impressões, pastas e outros materiais necessários - Evento  - 01 profissional Coordenador de produção evento x 01 serviço x 1 vez em 2028, 01 profissional Registro videográfico evento x 01 serviço x 1 vez em 2028, 01 profissional Assistente de produção evento  x 01 serviço x 1 vez em 2028,01 Técnico de som x 01 serviço x 01 vez em 2028, verba transporte terrestre (Bauru-São Paulo) da equipe SITU para realização de evento de lançamento dos produtos em São Paulo, verba de diárias da equipe SITU para realização de evento de lançamento dos produtos em São Paulo, verba de material de consumo do evento de lançamento em São Paulo; 01 Assistente administração/finan.01 serviço x 04 vezes 2028</t>
  </si>
  <si>
    <t>5 - JUSTIFICATIVAS ORÇAMENTÁRIAS</t>
  </si>
  <si>
    <t>a) Os valores propostos foram definidos considerando, de forma criteriosa, a qualificação e experiência dos integrantes da equipe apresentada na ficha técnica, tanto dos pesquisadores da UNESP  envolvidos diretamente no projeto, quanto da equipe de profissionais para a execução do evento final dos produtos, levando em conta fatores específicos que influenciam diretamente os custos e a complexidade da execução. Também se justifica um ajuste correto dos custos logísticos vinculados à diversidade de localidades e conjuntos ferroviários abrangidos pelo projeto nas 11 cidades, que variam significativamente em termos de escala, tamanho e proporção. Destacam-se também as quantidades necessárias para os deslocamentos às cidades para pesquisa de campo, bem como os desafios logísticos e operacionais de transporte e diárias. Tais elementos, somados, reforçam a adequação e a justificativa dos valores propostos para esta pesquisa.</t>
  </si>
  <si>
    <t>b) No item 3.1.8 tem-se a previsão de 297 diárias destinadas à equipe de pesquisadores, para a execução de pesquisa nas 11 cidades do projeto, referenciando a Tabela do Anexo I, Decreto 5992 do Poder Executivo - Hospedagem Com Alimentação</t>
  </si>
  <si>
    <t>c) O cálculo dos itens 3.1.9 "transporte" e 7.2.5 "Passagem terrestre" foi realizado com base no número estimado de viagens, distâncias entre os locais de origem (cidade de Bauru/SP) e destino, tipo de transporte utilizado (carro próprio, transporte público, ou locação de veículo), número de integrantes da equipe envolvidos nos deslocamentos e tempo de duração das atividades em campo, tanto a ser realizado no ano de 2026, quanto em 2027.</t>
  </si>
  <si>
    <t>d) Os custos da administração financeira do projeto, estabelecido no item 8. 1, na gestão de bolsas envolvidos na pesquisa estará sob a responsabilidade da FEPAF - Fundação de Estudos e Pesquisas Agrícolas e Florestais, fundação de pesquisa vincuda à UNESP – Universidade Estadual Paulista “Júlio de Mesquita Filho”, incluindo a elaboração de protocolos, contrato e gestão seguindo a Portaria UNESP nº 13, de 19 de fevereiro de 2024, fixados em 10% do valor total do projeto, que estabelece diretrizes para a prestação de serviços com atividades de extensão universitária</t>
  </si>
  <si>
    <t>e) A execução de um projeto de digitalização e construção de banco de dados em larga escala exige uma infraestrutura computacional compatível com a complexidade das atividades envolvidas. A utilização de computadores de alta e média performance justifica-se pela necessidade de garantir eficiência, estabilidade e agilidade em todas as etapas do processo, desde a captura e processamento de imagens digitais até o armazenamento, organização e recuperação das informações em um sistema de banco de dados. O projeto prevê a aquisição de equipamentos informárticos de média performace e alta performace, descritos no contexto da proposta de trabalho.Além da participação do Departamento de Ciência da Computação (Unesp), o projeto prevê a contratação de serviços de terceiros para planejar e implementar o sistema de backup seguro e escalável, baseado em servidores de alta performance. O serviço a ser contratado e deve prever o uso de equipamentos de alto desempenho, tais como, Servidor dedicado com processadores HPE DL380 5318Y 2x32GB 2x1.2TB HD, com acesso remoto seguro, snapshots automáticos e replicação de dados. Tais elementos estão descritos no 7.1.8.</t>
  </si>
  <si>
    <t>CIDADES</t>
  </si>
  <si>
    <t>KM (a partir de Bauru)</t>
  </si>
  <si>
    <t>CUSTO TRANSPORTE</t>
  </si>
  <si>
    <t>DIÁRIAS</t>
  </si>
  <si>
    <t>LOCAÇÃO CARRO</t>
  </si>
  <si>
    <t xml:space="preserve">Transporte ônibus </t>
  </si>
  <si>
    <t xml:space="preserve">Transporte Carro </t>
  </si>
  <si>
    <t>Un (ida)</t>
  </si>
  <si>
    <t>Un (ida-volta)</t>
  </si>
  <si>
    <t>Total viagens</t>
  </si>
  <si>
    <t>Total</t>
  </si>
  <si>
    <t>Total diárias</t>
  </si>
  <si>
    <t>Araraquara</t>
  </si>
  <si>
    <t>130 km</t>
  </si>
  <si>
    <t>Locação de carro para transporte de equipe - Custo mensal - R$ 2.819,00, por 12 meses</t>
  </si>
  <si>
    <t>Avaré</t>
  </si>
  <si>
    <t>126 Km</t>
  </si>
  <si>
    <t>Campinas</t>
  </si>
  <si>
    <t>260 km</t>
  </si>
  <si>
    <t>Cruzeiro</t>
  </si>
  <si>
    <t>540 Km</t>
  </si>
  <si>
    <t>Itararé</t>
  </si>
  <si>
    <t>300 Km</t>
  </si>
  <si>
    <t>Jundiaí</t>
  </si>
  <si>
    <t>300 km</t>
  </si>
  <si>
    <t>Ourinhos</t>
  </si>
  <si>
    <t>Mairinque</t>
  </si>
  <si>
    <t>289 Km</t>
  </si>
  <si>
    <t>Rio Claro</t>
  </si>
  <si>
    <t>180 Km</t>
  </si>
  <si>
    <t>São J. do Rio Preto</t>
  </si>
  <si>
    <t>200 km</t>
  </si>
  <si>
    <t>Sumaré</t>
  </si>
  <si>
    <t>244 Km</t>
  </si>
  <si>
    <t>Total Parcial</t>
  </si>
  <si>
    <t>Total Transporte</t>
  </si>
  <si>
    <t>Total Diárias</t>
  </si>
  <si>
    <t>2 - Planilha revista e ajustada em 23/04/2026. Os valores orçamentários seguem tendo como base o banco de informações do mercado brasileiro, como referência os produtos de "material de consumo", "impressão de materiais", "equipamento informático", "equipamento de impressão", "Custos de manutenção Sistema Web/App" (e-mails, Domínio, Hospedagem, Storage , Apple Store, Play Store), descritos detalhamento no Anexo IV - Cotações.</t>
  </si>
  <si>
    <t xml:space="preserve">3 - Os valores referência de bolsas pesquisadores nivel Pós-Doc, Doutorado e Iniciação Cientifica têm como base valores médios disponibilizados pela FAPESP (Fundação de Amparo à Pesquisa do Estado de São Paulo), CNPq (Conselho Nacional de Desenvolvimento Científico e Tecnológico) e no site do Ministério da Cultura, Produto "Preservação de Acervo Cultural Patrimonial", disponível em: https://aplicacoes.cultura.gov.br/comparar/salicnet/ - fazendo o caminho: Menu\Projetos\Itens Orçamentários\Item Orçamentário Por Produto - tendo como base as funções: "Coordenador Geral","Estagiário", "Consultor Técnico","Coordenador de produção", "Registro videográfico", "Assistente de produção", "Técnico de som", "Assistente Administrativo" na cidade de São Paulo (SP).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</si>
</sst>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R$&quot;\ #,##0.00;[Red]\-&quot;R$&quot;\ #,##0.00"/>
    <numFmt numFmtId="44" formatCode="_-&quot;R$&quot;\ * #,##0.00_-;\-&quot;R$&quot;\ * #,##0.00_-;_-&quot;R$&quot;\ * &quot;-&quot;??_-;_-@_-"/>
    <numFmt numFmtId="164" formatCode="&quot;R$&quot;\ #,##0.00"/>
  </numFmts>
  <fonts count="23">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0"/>
      <color rgb="FF000000"/>
      <name val="Calibri"/>
      <family val="2"/>
    </font>
    <font>
      <sz val="8"/>
      <color rgb="FF000000"/>
      <name val="Calibri"/>
      <family val="2"/>
    </font>
    <font>
      <b/>
      <sz val="11"/>
      <color theme="1"/>
      <name val="Calibri"/>
      <family val="2"/>
      <scheme val="minor"/>
    </font>
    <font>
      <sz val="8"/>
      <color theme="1"/>
      <name val="Calibri"/>
      <family val="2"/>
    </font>
    <font>
      <b/>
      <sz val="8"/>
      <color theme="1"/>
      <name val="Calibri"/>
      <family val="2"/>
      <scheme val="minor"/>
    </font>
    <font>
      <b/>
      <sz val="10"/>
      <color theme="1"/>
      <name val="Calibri (Corpo)"/>
    </font>
    <font>
      <b/>
      <sz val="10"/>
      <color theme="1"/>
      <name val="Arial"/>
      <family val="2"/>
    </font>
    <font>
      <sz val="10"/>
      <color theme="1"/>
      <name val="Arial"/>
      <family val="2"/>
    </font>
    <font>
      <b/>
      <sz val="10"/>
      <color theme="0"/>
      <name val="Arial"/>
      <family val="2"/>
    </font>
    <font>
      <sz val="10"/>
      <color theme="1"/>
      <name val="Calibri"/>
      <family val="2"/>
      <scheme val="minor"/>
    </font>
    <font>
      <sz val="10"/>
      <color rgb="FF000000"/>
      <name val="Arial"/>
      <family val="2"/>
    </font>
    <font>
      <b/>
      <sz val="12"/>
      <color theme="1"/>
      <name val="Arial"/>
      <family val="2"/>
    </font>
    <font>
      <b/>
      <sz val="10"/>
      <color theme="1"/>
      <name val="Calibri"/>
      <family val="2"/>
      <scheme val="minor"/>
    </font>
    <font>
      <b/>
      <sz val="10"/>
      <color rgb="FFFF0000"/>
      <name val="Arial"/>
      <family val="2"/>
    </font>
    <font>
      <sz val="8"/>
      <color theme="1"/>
      <name val="Calibri (Corpo)"/>
    </font>
    <font>
      <b/>
      <sz val="8"/>
      <color theme="1"/>
      <name val="Calibri (Corpo)"/>
    </font>
    <font>
      <sz val="8"/>
      <color theme="1"/>
      <name val="Calibri"/>
      <family val="2"/>
      <scheme val="minor"/>
    </font>
    <font>
      <b/>
      <sz val="10"/>
      <color theme="4"/>
      <name val="Arial"/>
      <family val="2"/>
    </font>
    <font>
      <sz val="10"/>
      <color rgb="FFFF0000"/>
      <name val="Arial"/>
      <family val="2"/>
    </font>
  </fonts>
  <fills count="14">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rgb="FF000000"/>
      </right>
      <top/>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xf numFmtId="44" fontId="3" fillId="0" borderId="0"/>
    <xf numFmtId="9" fontId="3" fillId="0" borderId="0"/>
  </cellStyleXfs>
  <cellXfs count="257">
    <xf numFmtId="0" fontId="0" fillId="0" borderId="0" xfId="0"/>
    <xf numFmtId="0" fontId="2" fillId="0" borderId="0" xfId="0" applyFont="1" applyAlignment="1">
      <alignment horizontal="left" vertical="center" indent="6"/>
    </xf>
    <xf numFmtId="0" fontId="1" fillId="0" borderId="0" xfId="0" applyFont="1" applyAlignment="1">
      <alignment horizontal="left" vertical="center" indent="6"/>
    </xf>
    <xf numFmtId="8"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64" fontId="5" fillId="0" borderId="9"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8" fontId="0" fillId="0" borderId="0" xfId="0" applyNumberFormat="1"/>
    <xf numFmtId="8" fontId="5" fillId="0" borderId="10" xfId="0" applyNumberFormat="1" applyFont="1" applyBorder="1" applyAlignment="1">
      <alignment horizontal="center" vertical="center" wrapText="1"/>
    </xf>
    <xf numFmtId="8" fontId="6" fillId="0" borderId="0" xfId="0" applyNumberFormat="1"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0" fillId="0" borderId="1" xfId="0" applyFont="1" applyBorder="1" applyAlignment="1">
      <alignment vertical="center"/>
    </xf>
    <xf numFmtId="0" fontId="11" fillId="8" borderId="4" xfId="0" applyFont="1" applyFill="1" applyBorder="1" applyAlignment="1">
      <alignment vertical="center"/>
    </xf>
    <xf numFmtId="0" fontId="11" fillId="8" borderId="5" xfId="0" applyFont="1" applyFill="1" applyBorder="1" applyAlignment="1">
      <alignment vertical="center"/>
    </xf>
    <xf numFmtId="0" fontId="11" fillId="8" borderId="6" xfId="0" applyFont="1" applyFill="1" applyBorder="1" applyAlignment="1">
      <alignment horizontal="center" vertical="center" wrapText="1"/>
    </xf>
    <xf numFmtId="0" fontId="11" fillId="0" borderId="0" xfId="0" applyFont="1" applyAlignment="1">
      <alignment vertical="center"/>
    </xf>
    <xf numFmtId="0" fontId="11" fillId="8" borderId="7" xfId="0" applyFont="1" applyFill="1" applyBorder="1" applyAlignment="1">
      <alignment vertical="center"/>
    </xf>
    <xf numFmtId="0" fontId="11" fillId="8" borderId="3" xfId="0" applyFont="1" applyFill="1" applyBorder="1" applyAlignment="1">
      <alignment vertical="center"/>
    </xf>
    <xf numFmtId="0" fontId="11" fillId="8" borderId="8"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2" borderId="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0" fillId="5" borderId="1" xfId="0" applyFont="1" applyFill="1" applyBorder="1" applyAlignment="1">
      <alignment vertical="center" wrapText="1"/>
    </xf>
    <xf numFmtId="0" fontId="10" fillId="5" borderId="1" xfId="0" applyFont="1" applyFill="1" applyBorder="1" applyAlignment="1">
      <alignment vertical="center"/>
    </xf>
    <xf numFmtId="8" fontId="10" fillId="5" borderId="1" xfId="0" applyNumberFormat="1" applyFont="1" applyFill="1" applyBorder="1" applyAlignment="1">
      <alignment horizontal="center" vertical="center" wrapText="1"/>
    </xf>
    <xf numFmtId="44" fontId="11" fillId="5" borderId="1" xfId="0" applyNumberFormat="1" applyFont="1" applyFill="1" applyBorder="1" applyAlignment="1">
      <alignment horizontal="center" vertical="center"/>
    </xf>
    <xf numFmtId="0" fontId="10" fillId="4" borderId="1" xfId="0" applyFont="1" applyFill="1" applyBorder="1" applyAlignment="1">
      <alignment vertical="center" wrapText="1"/>
    </xf>
    <xf numFmtId="0" fontId="10" fillId="4" borderId="1" xfId="0" applyFont="1" applyFill="1" applyBorder="1" applyAlignment="1">
      <alignment vertical="center"/>
    </xf>
    <xf numFmtId="44" fontId="11" fillId="4" borderId="1" xfId="0" applyNumberFormat="1" applyFont="1" applyFill="1" applyBorder="1" applyAlignment="1">
      <alignment horizontal="center" vertical="center"/>
    </xf>
    <xf numFmtId="0" fontId="11" fillId="0" borderId="1" xfId="0" applyFont="1" applyBorder="1" applyAlignment="1">
      <alignment vertical="center" wrapText="1"/>
    </xf>
    <xf numFmtId="0" fontId="11" fillId="0" borderId="1" xfId="0" applyFont="1" applyBorder="1"/>
    <xf numFmtId="0" fontId="11" fillId="0" borderId="1" xfId="0" applyFont="1" applyBorder="1" applyAlignment="1">
      <alignment vertical="center"/>
    </xf>
    <xf numFmtId="0" fontId="11" fillId="0" borderId="1" xfId="0" applyFont="1" applyBorder="1" applyAlignment="1">
      <alignment horizontal="center" vertical="center"/>
    </xf>
    <xf numFmtId="164" fontId="10" fillId="3" borderId="1" xfId="1" applyNumberFormat="1" applyFont="1" applyFill="1" applyBorder="1" applyAlignment="1">
      <alignment horizontal="center" vertical="center" wrapText="1"/>
    </xf>
    <xf numFmtId="10" fontId="11" fillId="6" borderId="1" xfId="0" quotePrefix="1" applyNumberFormat="1" applyFont="1" applyFill="1" applyBorder="1" applyAlignment="1">
      <alignment horizontal="center" vertical="center" wrapText="1"/>
    </xf>
    <xf numFmtId="10" fontId="11" fillId="3" borderId="1" xfId="0" quotePrefix="1" applyNumberFormat="1" applyFont="1" applyFill="1" applyBorder="1" applyAlignment="1">
      <alignment horizontal="center" vertical="center" wrapText="1"/>
    </xf>
    <xf numFmtId="164" fontId="11" fillId="0" borderId="1" xfId="0" applyNumberFormat="1" applyFont="1" applyBorder="1" applyAlignment="1">
      <alignment horizontal="center"/>
    </xf>
    <xf numFmtId="164" fontId="11" fillId="3" borderId="1" xfId="0" applyNumberFormat="1" applyFont="1" applyFill="1" applyBorder="1" applyAlignment="1">
      <alignment horizontal="center"/>
    </xf>
    <xf numFmtId="44" fontId="11" fillId="3" borderId="1" xfId="0" applyNumberFormat="1" applyFont="1" applyFill="1" applyBorder="1" applyAlignment="1">
      <alignment horizontal="center"/>
    </xf>
    <xf numFmtId="0" fontId="10" fillId="0" borderId="1" xfId="0" applyFont="1" applyBorder="1" applyAlignment="1">
      <alignment vertical="center" wrapText="1"/>
    </xf>
    <xf numFmtId="164" fontId="11" fillId="0" borderId="1" xfId="0" applyNumberFormat="1" applyFont="1" applyBorder="1" applyAlignment="1">
      <alignment horizontal="center" vertical="center"/>
    </xf>
    <xf numFmtId="0" fontId="10" fillId="4" borderId="1" xfId="0" applyFont="1" applyFill="1" applyBorder="1" applyAlignment="1">
      <alignment horizontal="center" vertical="center"/>
    </xf>
    <xf numFmtId="164" fontId="10" fillId="4"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14" fillId="0" borderId="1" xfId="0" applyFont="1" applyBorder="1"/>
    <xf numFmtId="0" fontId="14" fillId="0" borderId="1" xfId="0" applyFont="1" applyBorder="1" applyAlignment="1">
      <alignment horizontal="center"/>
    </xf>
    <xf numFmtId="164" fontId="10" fillId="4" borderId="1" xfId="0" applyNumberFormat="1" applyFont="1" applyFill="1" applyBorder="1" applyAlignment="1">
      <alignment vertical="center"/>
    </xf>
    <xf numFmtId="0" fontId="11" fillId="3" borderId="0" xfId="0" applyFont="1" applyFill="1" applyAlignment="1">
      <alignment vertical="center"/>
    </xf>
    <xf numFmtId="0" fontId="10" fillId="3" borderId="1" xfId="0" applyFont="1" applyFill="1" applyBorder="1" applyAlignment="1">
      <alignment vertical="center"/>
    </xf>
    <xf numFmtId="8" fontId="10" fillId="3" borderId="0" xfId="0" applyNumberFormat="1" applyFont="1" applyFill="1" applyAlignment="1">
      <alignment horizontal="center" vertical="center" wrapText="1"/>
    </xf>
    <xf numFmtId="0" fontId="11" fillId="0" borderId="0" xfId="0" applyFont="1"/>
    <xf numFmtId="0" fontId="11" fillId="0" borderId="2" xfId="0" applyFont="1" applyBorder="1" applyAlignment="1">
      <alignment horizontal="center" vertical="center"/>
    </xf>
    <xf numFmtId="164" fontId="11" fillId="0" borderId="2" xfId="0" applyNumberFormat="1" applyFont="1" applyBorder="1" applyAlignment="1">
      <alignment horizontal="center"/>
    </xf>
    <xf numFmtId="164" fontId="11" fillId="0" borderId="0" xfId="0" applyNumberFormat="1" applyFont="1" applyAlignment="1">
      <alignment horizontal="center"/>
    </xf>
    <xf numFmtId="164" fontId="11" fillId="0" borderId="0" xfId="1" applyNumberFormat="1" applyFont="1" applyAlignment="1">
      <alignment horizontal="center" vertical="center" wrapText="1"/>
    </xf>
    <xf numFmtId="8" fontId="11" fillId="0" borderId="0" xfId="0" applyNumberFormat="1" applyFont="1" applyAlignment="1">
      <alignment horizontal="center" vertical="center" wrapText="1"/>
    </xf>
    <xf numFmtId="8" fontId="11" fillId="3" borderId="0" xfId="0" applyNumberFormat="1" applyFont="1" applyFill="1" applyAlignment="1">
      <alignment horizontal="center" vertical="center" wrapText="1"/>
    </xf>
    <xf numFmtId="0" fontId="10" fillId="4" borderId="1" xfId="0" applyFont="1" applyFill="1" applyBorder="1" applyAlignment="1">
      <alignment horizontal="left" vertical="center"/>
    </xf>
    <xf numFmtId="164" fontId="11" fillId="3" borderId="0" xfId="1" applyNumberFormat="1" applyFont="1" applyFill="1" applyAlignment="1">
      <alignment horizontal="center"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left" vertical="center"/>
    </xf>
    <xf numFmtId="164" fontId="11" fillId="0" borderId="1" xfId="0" applyNumberFormat="1" applyFont="1" applyBorder="1"/>
    <xf numFmtId="164" fontId="11" fillId="3" borderId="0" xfId="0" quotePrefix="1" applyNumberFormat="1" applyFont="1" applyFill="1" applyAlignment="1">
      <alignment horizontal="center" vertical="center" wrapText="1"/>
    </xf>
    <xf numFmtId="8" fontId="10" fillId="5" borderId="1" xfId="0" applyNumberFormat="1" applyFont="1" applyFill="1" applyBorder="1" applyAlignment="1">
      <alignment vertical="center"/>
    </xf>
    <xf numFmtId="164" fontId="11" fillId="6" borderId="1" xfId="0" applyNumberFormat="1" applyFont="1" applyFill="1" applyBorder="1" applyAlignment="1">
      <alignment horizontal="center"/>
    </xf>
    <xf numFmtId="0" fontId="11" fillId="3" borderId="1" xfId="0" applyFont="1" applyFill="1" applyBorder="1"/>
    <xf numFmtId="0" fontId="11" fillId="3" borderId="1" xfId="0" applyFont="1" applyFill="1" applyBorder="1" applyAlignment="1">
      <alignment vertical="center"/>
    </xf>
    <xf numFmtId="44" fontId="11" fillId="0" borderId="0" xfId="1" applyFont="1" applyAlignment="1">
      <alignment horizontal="center" vertical="center" wrapText="1"/>
    </xf>
    <xf numFmtId="164" fontId="11" fillId="0" borderId="0" xfId="0" applyNumberFormat="1" applyFont="1" applyAlignment="1">
      <alignment horizontal="center" vertical="center" wrapText="1"/>
    </xf>
    <xf numFmtId="164" fontId="11" fillId="0" borderId="0" xfId="0" applyNumberFormat="1" applyFont="1" applyAlignment="1">
      <alignment horizontal="center" vertical="center"/>
    </xf>
    <xf numFmtId="164" fontId="11" fillId="4" borderId="1" xfId="0" applyNumberFormat="1" applyFont="1" applyFill="1" applyBorder="1" applyAlignment="1">
      <alignment horizontal="center" vertical="center"/>
    </xf>
    <xf numFmtId="10" fontId="10" fillId="10" borderId="11" xfId="0" applyNumberFormat="1" applyFont="1" applyFill="1" applyBorder="1" applyAlignment="1">
      <alignment horizontal="center" vertical="center" wrapText="1"/>
    </xf>
    <xf numFmtId="164" fontId="10" fillId="10" borderId="11" xfId="0" applyNumberFormat="1" applyFont="1" applyFill="1" applyBorder="1" applyAlignment="1">
      <alignment horizontal="center" vertical="center" wrapText="1"/>
    </xf>
    <xf numFmtId="10" fontId="10" fillId="10" borderId="2" xfId="0" applyNumberFormat="1" applyFont="1" applyFill="1" applyBorder="1" applyAlignment="1">
      <alignment horizontal="center" vertical="center" wrapText="1"/>
    </xf>
    <xf numFmtId="10" fontId="10" fillId="0" borderId="0" xfId="0" applyNumberFormat="1" applyFont="1" applyAlignment="1">
      <alignment horizontal="center" vertical="center" wrapText="1"/>
    </xf>
    <xf numFmtId="0" fontId="11" fillId="4" borderId="1" xfId="0" applyFont="1" applyFill="1" applyBorder="1" applyAlignment="1">
      <alignment vertical="center"/>
    </xf>
    <xf numFmtId="0" fontId="11" fillId="4" borderId="1" xfId="0" applyFont="1" applyFill="1" applyBorder="1" applyAlignment="1">
      <alignment horizontal="center" vertical="center"/>
    </xf>
    <xf numFmtId="10" fontId="11" fillId="4" borderId="1" xfId="0" applyNumberFormat="1" applyFont="1" applyFill="1" applyBorder="1" applyAlignment="1">
      <alignment horizontal="center" vertical="center" wrapText="1"/>
    </xf>
    <xf numFmtId="0" fontId="11" fillId="0" borderId="0" xfId="0" applyFont="1" applyAlignment="1">
      <alignment horizontal="left" vertical="center" wrapText="1"/>
    </xf>
    <xf numFmtId="0" fontId="11" fillId="9" borderId="0" xfId="0" applyFont="1" applyFill="1" applyAlignment="1">
      <alignment vertical="center"/>
    </xf>
    <xf numFmtId="164" fontId="11" fillId="9" borderId="0" xfId="0" applyNumberFormat="1" applyFont="1" applyFill="1" applyAlignment="1">
      <alignment horizontal="center" vertical="center"/>
    </xf>
    <xf numFmtId="0" fontId="10" fillId="0" borderId="0" xfId="0" applyFont="1" applyAlignment="1">
      <alignment vertical="center"/>
    </xf>
    <xf numFmtId="164" fontId="11" fillId="0" borderId="0" xfId="0" applyNumberFormat="1" applyFont="1" applyAlignment="1">
      <alignment vertical="center"/>
    </xf>
    <xf numFmtId="164" fontId="11" fillId="0" borderId="0" xfId="0" applyNumberFormat="1" applyFont="1" applyAlignment="1">
      <alignment horizontal="left" vertical="center" wrapText="1"/>
    </xf>
    <xf numFmtId="0" fontId="11" fillId="9" borderId="0" xfId="0" applyFont="1" applyFill="1" applyAlignment="1">
      <alignment vertical="center" wrapText="1"/>
    </xf>
    <xf numFmtId="0" fontId="11" fillId="9" borderId="0" xfId="0" applyFont="1" applyFill="1" applyAlignment="1">
      <alignment horizontal="center" vertical="center" wrapText="1"/>
    </xf>
    <xf numFmtId="0" fontId="11" fillId="0" borderId="0" xfId="0" applyFont="1" applyAlignment="1">
      <alignment vertical="center" wrapText="1"/>
    </xf>
    <xf numFmtId="164" fontId="10" fillId="0" borderId="0" xfId="0" applyNumberFormat="1" applyFont="1" applyAlignment="1">
      <alignment horizontal="center"/>
    </xf>
    <xf numFmtId="164" fontId="13" fillId="0" borderId="0" xfId="0" applyNumberFormat="1" applyFont="1" applyAlignment="1">
      <alignment horizontal="center"/>
    </xf>
    <xf numFmtId="49" fontId="10" fillId="12" borderId="10" xfId="0" applyNumberFormat="1" applyFont="1" applyFill="1" applyBorder="1" applyAlignment="1">
      <alignment horizontal="left" vertical="center"/>
    </xf>
    <xf numFmtId="0" fontId="10" fillId="12" borderId="1" xfId="0" applyFont="1" applyFill="1" applyBorder="1" applyAlignment="1">
      <alignment horizontal="left" vertical="center"/>
    </xf>
    <xf numFmtId="0" fontId="10" fillId="12" borderId="10" xfId="0" applyFont="1" applyFill="1" applyBorder="1" applyAlignment="1">
      <alignment horizontal="left" vertical="center"/>
    </xf>
    <xf numFmtId="164" fontId="11" fillId="6" borderId="1" xfId="1" applyNumberFormat="1" applyFont="1" applyFill="1" applyBorder="1" applyAlignment="1">
      <alignment horizontal="center" vertical="center" wrapText="1"/>
    </xf>
    <xf numFmtId="164" fontId="11" fillId="3" borderId="1" xfId="0" applyNumberFormat="1" applyFont="1" applyFill="1" applyBorder="1" applyAlignment="1">
      <alignment vertical="center"/>
    </xf>
    <xf numFmtId="164" fontId="11" fillId="6" borderId="1" xfId="0" applyNumberFormat="1" applyFont="1" applyFill="1" applyBorder="1" applyAlignment="1">
      <alignment horizontal="center" vertical="center"/>
    </xf>
    <xf numFmtId="44" fontId="11" fillId="3" borderId="12" xfId="0" applyNumberFormat="1" applyFont="1" applyFill="1" applyBorder="1" applyAlignment="1">
      <alignment horizontal="center"/>
    </xf>
    <xf numFmtId="164" fontId="11" fillId="0" borderId="12" xfId="0" applyNumberFormat="1" applyFont="1" applyBorder="1" applyAlignment="1">
      <alignment horizontal="center" vertical="center"/>
    </xf>
    <xf numFmtId="164" fontId="11" fillId="3" borderId="1" xfId="0" applyNumberFormat="1" applyFont="1" applyFill="1" applyBorder="1" applyAlignment="1">
      <alignment horizontal="center" vertical="center"/>
    </xf>
    <xf numFmtId="0" fontId="11" fillId="0" borderId="12" xfId="0" applyFont="1" applyBorder="1" applyAlignment="1">
      <alignment vertical="center" wrapText="1"/>
    </xf>
    <xf numFmtId="0" fontId="11" fillId="0" borderId="12" xfId="0" applyFont="1" applyBorder="1" applyAlignment="1">
      <alignment vertical="center"/>
    </xf>
    <xf numFmtId="0" fontId="14" fillId="0" borderId="12" xfId="0" applyFont="1" applyBorder="1" applyAlignment="1">
      <alignment horizontal="center"/>
    </xf>
    <xf numFmtId="0" fontId="11" fillId="0" borderId="12" xfId="0" applyFont="1" applyBorder="1" applyAlignment="1">
      <alignment horizontal="center" vertical="center"/>
    </xf>
    <xf numFmtId="164" fontId="11" fillId="6" borderId="12" xfId="0" applyNumberFormat="1" applyFont="1" applyFill="1" applyBorder="1" applyAlignment="1">
      <alignment horizontal="center" vertical="center"/>
    </xf>
    <xf numFmtId="164" fontId="15" fillId="10" borderId="29" xfId="0" applyNumberFormat="1" applyFont="1" applyFill="1" applyBorder="1" applyAlignment="1">
      <alignment horizontal="center" vertical="center"/>
    </xf>
    <xf numFmtId="10" fontId="10" fillId="10" borderId="29" xfId="0" applyNumberFormat="1"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164" fontId="5"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justify" vertical="center" wrapText="1"/>
    </xf>
    <xf numFmtId="0" fontId="7" fillId="0" borderId="12" xfId="0" applyFont="1" applyBorder="1" applyAlignment="1">
      <alignment horizontal="center" vertical="center" wrapText="1"/>
    </xf>
    <xf numFmtId="8" fontId="5" fillId="0" borderId="12" xfId="0" applyNumberFormat="1" applyFont="1" applyBorder="1" applyAlignment="1">
      <alignment horizontal="center" vertical="center" wrapText="1"/>
    </xf>
    <xf numFmtId="8"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18" fillId="0" borderId="7" xfId="0" applyNumberFormat="1" applyFont="1" applyBorder="1" applyAlignment="1">
      <alignment horizontal="center" vertical="center" wrapText="1"/>
    </xf>
    <xf numFmtId="8" fontId="18" fillId="0" borderId="9" xfId="0" applyNumberFormat="1" applyFont="1" applyBorder="1" applyAlignment="1">
      <alignment horizontal="center"/>
    </xf>
    <xf numFmtId="0" fontId="18" fillId="0" borderId="9" xfId="0" applyFont="1" applyBorder="1" applyAlignment="1">
      <alignment horizontal="center"/>
    </xf>
    <xf numFmtId="164" fontId="18" fillId="0" borderId="9" xfId="0" applyNumberFormat="1" applyFont="1" applyBorder="1" applyAlignment="1">
      <alignment horizontal="center" vertical="center" wrapText="1"/>
    </xf>
    <xf numFmtId="0" fontId="18" fillId="0" borderId="9" xfId="0" applyFont="1" applyBorder="1" applyAlignment="1">
      <alignment horizontal="center" vertical="center" wrapText="1"/>
    </xf>
    <xf numFmtId="8" fontId="18" fillId="0" borderId="9" xfId="0" applyNumberFormat="1" applyFont="1" applyBorder="1" applyAlignment="1">
      <alignment horizontal="center" vertical="center" wrapText="1"/>
    </xf>
    <xf numFmtId="164" fontId="18" fillId="0" borderId="10" xfId="0" applyNumberFormat="1" applyFont="1" applyBorder="1" applyAlignment="1">
      <alignment horizontal="center" vertical="center" wrapText="1"/>
    </xf>
    <xf numFmtId="8" fontId="18" fillId="0" borderId="1" xfId="0" applyNumberFormat="1" applyFont="1" applyBorder="1" applyAlignment="1">
      <alignment horizontal="center"/>
    </xf>
    <xf numFmtId="0" fontId="18" fillId="0" borderId="1" xfId="0" applyFont="1" applyBorder="1" applyAlignment="1">
      <alignment horizontal="center"/>
    </xf>
    <xf numFmtId="164"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8" fontId="18" fillId="0" borderId="1" xfId="0" applyNumberFormat="1" applyFont="1" applyBorder="1" applyAlignment="1">
      <alignment horizontal="center" vertical="center" wrapText="1"/>
    </xf>
    <xf numFmtId="8" fontId="18" fillId="0" borderId="12" xfId="0" applyNumberFormat="1" applyFont="1" applyBorder="1" applyAlignment="1">
      <alignment horizontal="center" vertical="center" wrapText="1"/>
    </xf>
    <xf numFmtId="0" fontId="18" fillId="0" borderId="12" xfId="0" applyFont="1" applyBorder="1" applyAlignment="1">
      <alignment horizontal="center" vertical="center" wrapText="1"/>
    </xf>
    <xf numFmtId="164" fontId="18" fillId="0" borderId="12" xfId="0" applyNumberFormat="1" applyFont="1" applyBorder="1" applyAlignment="1">
      <alignment horizontal="center" vertical="center" wrapText="1"/>
    </xf>
    <xf numFmtId="8" fontId="18" fillId="0" borderId="10" xfId="0" applyNumberFormat="1" applyFont="1" applyBorder="1" applyAlignment="1">
      <alignment horizontal="center" vertical="center" wrapText="1"/>
    </xf>
    <xf numFmtId="8" fontId="18" fillId="0" borderId="4" xfId="0" applyNumberFormat="1" applyFont="1" applyBorder="1" applyAlignment="1">
      <alignment horizontal="center" vertical="center" wrapText="1"/>
    </xf>
    <xf numFmtId="8" fontId="18" fillId="0" borderId="12" xfId="0" applyNumberFormat="1" applyFont="1" applyBorder="1" applyAlignment="1">
      <alignment horizontal="center"/>
    </xf>
    <xf numFmtId="0" fontId="18" fillId="0" borderId="12" xfId="0" applyFont="1" applyBorder="1" applyAlignment="1">
      <alignment horizontal="center"/>
    </xf>
    <xf numFmtId="8" fontId="19" fillId="13" borderId="29" xfId="0" applyNumberFormat="1" applyFont="1" applyFill="1" applyBorder="1" applyAlignment="1">
      <alignment horizontal="center" vertical="center" wrapText="1"/>
    </xf>
    <xf numFmtId="8" fontId="18" fillId="13" borderId="29" xfId="0" applyNumberFormat="1" applyFont="1" applyFill="1" applyBorder="1" applyAlignment="1">
      <alignment horizontal="center"/>
    </xf>
    <xf numFmtId="0" fontId="19" fillId="13" borderId="29" xfId="0" applyFont="1" applyFill="1" applyBorder="1" applyAlignment="1">
      <alignment horizontal="center" vertical="center"/>
    </xf>
    <xf numFmtId="164" fontId="19" fillId="13" borderId="29" xfId="0" applyNumberFormat="1" applyFont="1" applyFill="1" applyBorder="1" applyAlignment="1">
      <alignment horizontal="center" vertical="center" wrapText="1"/>
    </xf>
    <xf numFmtId="0" fontId="19" fillId="13" borderId="29" xfId="0" applyFont="1" applyFill="1" applyBorder="1" applyAlignment="1">
      <alignment horizontal="center" vertical="center" wrapText="1"/>
    </xf>
    <xf numFmtId="0" fontId="5" fillId="0" borderId="3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5" xfId="0" applyFont="1" applyBorder="1" applyAlignment="1">
      <alignment horizontal="center" vertical="center" wrapText="1"/>
    </xf>
    <xf numFmtId="164" fontId="21" fillId="5" borderId="1" xfId="0" applyNumberFormat="1" applyFont="1" applyFill="1" applyBorder="1" applyAlignment="1">
      <alignment vertical="center"/>
    </xf>
    <xf numFmtId="0" fontId="22" fillId="0" borderId="0" xfId="0" applyFont="1" applyAlignment="1">
      <alignment vertical="center"/>
    </xf>
    <xf numFmtId="164" fontId="22" fillId="0" borderId="0" xfId="0" applyNumberFormat="1" applyFont="1" applyAlignment="1">
      <alignment vertical="center"/>
    </xf>
    <xf numFmtId="8" fontId="17" fillId="0" borderId="0" xfId="0" applyNumberFormat="1" applyFont="1" applyAlignment="1">
      <alignment vertical="center"/>
    </xf>
    <xf numFmtId="8"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164" fontId="10" fillId="5" borderId="1" xfId="0" applyNumberFormat="1" applyFont="1" applyFill="1" applyBorder="1" applyAlignment="1">
      <alignment horizontal="center" vertical="center"/>
    </xf>
    <xf numFmtId="8" fontId="21" fillId="5" borderId="1" xfId="0" applyNumberFormat="1" applyFont="1" applyFill="1" applyBorder="1" applyAlignment="1">
      <alignment vertical="center"/>
    </xf>
    <xf numFmtId="164" fontId="11" fillId="4" borderId="1" xfId="2" quotePrefix="1" applyNumberFormat="1" applyFont="1" applyFill="1" applyBorder="1" applyAlignment="1">
      <alignment horizontal="center" vertical="center" wrapText="1"/>
    </xf>
    <xf numFmtId="8" fontId="15" fillId="10" borderId="29" xfId="0" applyNumberFormat="1" applyFont="1" applyFill="1" applyBorder="1" applyAlignment="1">
      <alignment horizontal="center" vertical="center" wrapText="1"/>
    </xf>
    <xf numFmtId="164" fontId="15" fillId="10" borderId="30" xfId="0" applyNumberFormat="1" applyFont="1" applyFill="1" applyBorder="1" applyAlignment="1">
      <alignment horizontal="center" vertical="center" wrapText="1"/>
    </xf>
    <xf numFmtId="0" fontId="11" fillId="0" borderId="1" xfId="0" applyFont="1" applyBorder="1" applyAlignment="1">
      <alignment horizontal="center"/>
    </xf>
    <xf numFmtId="164" fontId="10" fillId="5" borderId="1" xfId="0" applyNumberFormat="1" applyFont="1" applyFill="1" applyBorder="1" applyAlignment="1">
      <alignment vertical="center"/>
    </xf>
    <xf numFmtId="8" fontId="11" fillId="6" borderId="1" xfId="0" applyNumberFormat="1" applyFont="1" applyFill="1" applyBorder="1" applyAlignment="1">
      <alignment horizontal="center" vertical="center" wrapText="1"/>
    </xf>
    <xf numFmtId="8" fontId="11" fillId="3" borderId="1" xfId="0" applyNumberFormat="1" applyFont="1" applyFill="1" applyBorder="1" applyAlignment="1">
      <alignment horizontal="center" vertical="center" wrapText="1"/>
    </xf>
    <xf numFmtId="10" fontId="11" fillId="3" borderId="0" xfId="0" quotePrefix="1" applyNumberFormat="1" applyFont="1" applyFill="1" applyAlignment="1">
      <alignment horizontal="center" vertical="center" wrapText="1"/>
    </xf>
    <xf numFmtId="164" fontId="10" fillId="3" borderId="0" xfId="0" applyNumberFormat="1" applyFont="1" applyFill="1" applyAlignment="1">
      <alignment horizontal="center"/>
    </xf>
    <xf numFmtId="8" fontId="10" fillId="0" borderId="0" xfId="0" applyNumberFormat="1" applyFont="1" applyAlignment="1">
      <alignment horizontal="center" vertical="center" wrapText="1"/>
    </xf>
    <xf numFmtId="0" fontId="10" fillId="0" borderId="0" xfId="0" applyFont="1" applyAlignment="1">
      <alignment horizontal="center" vertical="center" wrapText="1"/>
    </xf>
    <xf numFmtId="164" fontId="11" fillId="6" borderId="1" xfId="0" quotePrefix="1" applyNumberFormat="1" applyFont="1" applyFill="1" applyBorder="1" applyAlignment="1">
      <alignment horizontal="center" vertical="center" wrapText="1"/>
    </xf>
    <xf numFmtId="164" fontId="11" fillId="3" borderId="1" xfId="0" quotePrefix="1" applyNumberFormat="1" applyFont="1" applyFill="1" applyBorder="1" applyAlignment="1">
      <alignment horizontal="center" vertical="center" wrapText="1"/>
    </xf>
    <xf numFmtId="0" fontId="10" fillId="3" borderId="0" xfId="0" applyFont="1" applyFill="1" applyAlignment="1">
      <alignment horizontal="center" vertical="center" wrapText="1"/>
    </xf>
    <xf numFmtId="9" fontId="11" fillId="3" borderId="0" xfId="2" applyFont="1" applyFill="1" applyAlignment="1">
      <alignment horizontal="center" vertical="center" wrapText="1"/>
    </xf>
    <xf numFmtId="164" fontId="11" fillId="3" borderId="0" xfId="0" applyNumberFormat="1" applyFont="1" applyFill="1" applyAlignment="1">
      <alignment horizontal="center"/>
    </xf>
    <xf numFmtId="10" fontId="11" fillId="8" borderId="1" xfId="0" quotePrefix="1" applyNumberFormat="1" applyFont="1" applyFill="1" applyBorder="1" applyAlignment="1">
      <alignment horizontal="center" vertical="center" wrapText="1"/>
    </xf>
    <xf numFmtId="44" fontId="11" fillId="3" borderId="0" xfId="0" applyNumberFormat="1" applyFont="1" applyFill="1" applyAlignment="1">
      <alignment horizontal="center"/>
    </xf>
    <xf numFmtId="8" fontId="11" fillId="8" borderId="1" xfId="0" applyNumberFormat="1" applyFont="1" applyFill="1" applyBorder="1" applyAlignment="1">
      <alignment horizontal="center" vertical="center" wrapText="1"/>
    </xf>
    <xf numFmtId="44" fontId="11" fillId="3" borderId="0" xfId="1" applyFont="1" applyFill="1" applyAlignment="1">
      <alignment horizontal="center" vertical="center" wrapText="1"/>
    </xf>
    <xf numFmtId="164" fontId="11" fillId="8" borderId="1" xfId="0" applyNumberFormat="1" applyFont="1" applyFill="1" applyBorder="1" applyAlignment="1">
      <alignment horizontal="center"/>
    </xf>
    <xf numFmtId="9" fontId="11" fillId="3" borderId="0" xfId="0" applyNumberFormat="1" applyFont="1" applyFill="1" applyAlignment="1">
      <alignment horizontal="center" vertical="center" wrapText="1"/>
    </xf>
    <xf numFmtId="44" fontId="11" fillId="3" borderId="0" xfId="0" applyNumberFormat="1" applyFont="1" applyFill="1" applyAlignment="1">
      <alignment horizontal="center" vertical="center" wrapText="1"/>
    </xf>
    <xf numFmtId="164" fontId="10" fillId="3" borderId="0" xfId="0" quotePrefix="1" applyNumberFormat="1" applyFont="1" applyFill="1" applyAlignment="1">
      <alignment horizontal="center" vertical="center" wrapText="1"/>
    </xf>
    <xf numFmtId="0" fontId="11" fillId="0" borderId="2" xfId="0" applyFont="1" applyBorder="1" applyAlignment="1">
      <alignment horizontal="center"/>
    </xf>
    <xf numFmtId="0" fontId="11" fillId="0" borderId="8" xfId="0" applyFont="1" applyBorder="1" applyAlignment="1">
      <alignment vertical="center"/>
    </xf>
    <xf numFmtId="0" fontId="11" fillId="0" borderId="2" xfId="0" applyFont="1" applyBorder="1" applyAlignment="1">
      <alignment vertical="center"/>
    </xf>
    <xf numFmtId="0" fontId="11" fillId="0" borderId="9" xfId="0" applyFont="1" applyBorder="1" applyAlignment="1">
      <alignment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xf>
    <xf numFmtId="10" fontId="11" fillId="3" borderId="0" xfId="1" applyNumberFormat="1" applyFont="1" applyFill="1" applyAlignment="1">
      <alignment horizontal="center" vertical="center" wrapText="1"/>
    </xf>
    <xf numFmtId="164" fontId="10" fillId="10" borderId="1" xfId="0" applyNumberFormat="1" applyFont="1" applyFill="1" applyBorder="1" applyAlignment="1">
      <alignment horizontal="center" vertical="center"/>
    </xf>
    <xf numFmtId="164" fontId="10" fillId="10" borderId="2" xfId="1" applyNumberFormat="1" applyFont="1" applyFill="1" applyBorder="1" applyAlignment="1">
      <alignment horizontal="center" vertical="center" wrapText="1"/>
    </xf>
    <xf numFmtId="8" fontId="10" fillId="7" borderId="1" xfId="0" applyNumberFormat="1" applyFont="1" applyFill="1" applyBorder="1" applyAlignment="1">
      <alignment horizontal="center" vertical="center" wrapText="1"/>
    </xf>
    <xf numFmtId="164" fontId="11" fillId="3" borderId="1" xfId="1" applyNumberFormat="1" applyFont="1" applyFill="1" applyBorder="1" applyAlignment="1">
      <alignment horizontal="center" vertical="center" wrapText="1"/>
    </xf>
    <xf numFmtId="10" fontId="11" fillId="0" borderId="1" xfId="0" quotePrefix="1" applyNumberFormat="1" applyFont="1" applyBorder="1" applyAlignment="1">
      <alignment horizontal="center" vertical="center" wrapText="1"/>
    </xf>
    <xf numFmtId="0" fontId="0" fillId="0" borderId="1" xfId="0" applyBorder="1" applyAlignment="1">
      <alignment horizontal="center"/>
    </xf>
    <xf numFmtId="164" fontId="11" fillId="0" borderId="1" xfId="1" applyNumberFormat="1" applyFont="1" applyBorder="1" applyAlignment="1">
      <alignment horizontal="center" vertical="center" wrapText="1"/>
    </xf>
    <xf numFmtId="0" fontId="13" fillId="0" borderId="1" xfId="0" applyFont="1" applyBorder="1" applyAlignment="1">
      <alignment horizontal="center"/>
    </xf>
    <xf numFmtId="164" fontId="10" fillId="7" borderId="1" xfId="0" applyNumberFormat="1" applyFont="1" applyFill="1" applyBorder="1" applyAlignment="1">
      <alignment horizontal="center" vertical="center" wrapText="1"/>
    </xf>
    <xf numFmtId="164" fontId="11" fillId="0" borderId="1" xfId="2" applyNumberFormat="1" applyFont="1" applyBorder="1" applyAlignment="1">
      <alignment horizontal="center" vertical="center" wrapText="1"/>
    </xf>
    <xf numFmtId="0" fontId="11" fillId="0" borderId="10" xfId="0" applyFont="1" applyBorder="1" applyAlignment="1">
      <alignment horizontal="center" vertical="center"/>
    </xf>
    <xf numFmtId="164" fontId="11" fillId="0" borderId="10" xfId="0" applyNumberFormat="1" applyFont="1" applyBorder="1" applyAlignment="1">
      <alignment horizontal="center"/>
    </xf>
    <xf numFmtId="164" fontId="11" fillId="6" borderId="10" xfId="0" applyNumberFormat="1" applyFont="1" applyFill="1" applyBorder="1" applyAlignment="1">
      <alignment horizontal="center"/>
    </xf>
    <xf numFmtId="164" fontId="11" fillId="3" borderId="1" xfId="2" applyNumberFormat="1" applyFont="1" applyFill="1" applyBorder="1" applyAlignment="1">
      <alignment horizontal="center" vertical="center" wrapText="1"/>
    </xf>
    <xf numFmtId="8" fontId="10" fillId="5" borderId="1" xfId="0" applyNumberFormat="1" applyFont="1" applyFill="1" applyBorder="1" applyAlignment="1">
      <alignment horizontal="center" vertical="center"/>
    </xf>
    <xf numFmtId="44" fontId="11" fillId="5" borderId="10" xfId="0" applyNumberFormat="1" applyFont="1" applyFill="1" applyBorder="1" applyAlignment="1">
      <alignment horizontal="center" vertical="center"/>
    </xf>
    <xf numFmtId="0" fontId="10" fillId="12" borderId="1" xfId="0" applyFont="1" applyFill="1" applyBorder="1" applyAlignment="1">
      <alignment horizontal="center" vertical="center" wrapText="1"/>
    </xf>
    <xf numFmtId="0" fontId="0" fillId="0" borderId="5" xfId="0" applyBorder="1"/>
    <xf numFmtId="0" fontId="0" fillId="0" borderId="6" xfId="0" applyBorder="1"/>
    <xf numFmtId="0" fontId="0" fillId="0" borderId="13" xfId="0" applyBorder="1"/>
    <xf numFmtId="0" fontId="11" fillId="0" borderId="0" xfId="0" applyFont="1" applyAlignment="1">
      <alignment vertical="center"/>
    </xf>
    <xf numFmtId="0" fontId="11" fillId="0" borderId="0" xfId="0" applyFont="1" applyAlignment="1">
      <alignment horizontal="center" vertical="center" wrapText="1"/>
    </xf>
    <xf numFmtId="0" fontId="0" fillId="0" borderId="14" xfId="0" applyBorder="1"/>
    <xf numFmtId="0" fontId="0" fillId="0" borderId="7" xfId="0" applyBorder="1"/>
    <xf numFmtId="0" fontId="0" fillId="0" borderId="3" xfId="0" applyBorder="1"/>
    <xf numFmtId="0" fontId="0" fillId="0" borderId="8" xfId="0" applyBorder="1"/>
    <xf numFmtId="0" fontId="11" fillId="0" borderId="0" xfId="0" applyFont="1" applyAlignment="1">
      <alignment vertical="center" wrapText="1"/>
    </xf>
    <xf numFmtId="0" fontId="10" fillId="10" borderId="1" xfId="0" applyFont="1" applyFill="1" applyBorder="1" applyAlignment="1">
      <alignment vertical="center" wrapText="1"/>
    </xf>
    <xf numFmtId="0" fontId="0" fillId="0" borderId="11" xfId="0" applyBorder="1"/>
    <xf numFmtId="0" fontId="0" fillId="0" borderId="2" xfId="0" applyBorder="1"/>
    <xf numFmtId="0" fontId="10" fillId="6" borderId="2" xfId="0" applyFont="1" applyFill="1" applyBorder="1" applyAlignment="1">
      <alignment horizontal="center" vertical="center" wrapText="1"/>
    </xf>
    <xf numFmtId="0" fontId="10" fillId="10" borderId="36" xfId="0" applyFont="1" applyFill="1" applyBorder="1" applyAlignment="1">
      <alignment vertical="center" wrapText="1"/>
    </xf>
    <xf numFmtId="0" fontId="0" fillId="0" borderId="27" xfId="0" applyBorder="1"/>
    <xf numFmtId="0" fontId="0" fillId="0" borderId="28" xfId="0" applyBorder="1"/>
    <xf numFmtId="0" fontId="11" fillId="9" borderId="0" xfId="0" applyFont="1" applyFill="1" applyAlignment="1">
      <alignment horizontal="center" vertical="center" wrapText="1"/>
    </xf>
    <xf numFmtId="0" fontId="10" fillId="0" borderId="0" xfId="0" applyFont="1" applyAlignment="1">
      <alignment vertical="center" wrapText="1"/>
    </xf>
    <xf numFmtId="0" fontId="7" fillId="0" borderId="1" xfId="0" applyFont="1" applyBorder="1" applyAlignment="1">
      <alignment horizontal="center" vertical="center" wrapText="1"/>
    </xf>
    <xf numFmtId="0" fontId="0" fillId="0" borderId="24" xfId="0" applyBorder="1"/>
    <xf numFmtId="0" fontId="0" fillId="0" borderId="9" xfId="0" applyBorder="1"/>
    <xf numFmtId="0" fontId="4" fillId="13" borderId="33" xfId="0" applyFont="1" applyFill="1" applyBorder="1" applyAlignment="1">
      <alignment horizontal="center" vertical="center" wrapText="1"/>
    </xf>
    <xf numFmtId="0" fontId="0" fillId="0" borderId="21" xfId="0" applyBorder="1"/>
    <xf numFmtId="0" fontId="0" fillId="0" borderId="18" xfId="0" applyBorder="1"/>
    <xf numFmtId="0" fontId="0" fillId="0" borderId="23" xfId="0" applyBorder="1"/>
    <xf numFmtId="0" fontId="0" fillId="0" borderId="0" xfId="0"/>
    <xf numFmtId="0" fontId="0" fillId="0" borderId="19" xfId="0" applyBorder="1"/>
    <xf numFmtId="0" fontId="0" fillId="0" borderId="25" xfId="0" applyBorder="1"/>
    <xf numFmtId="0" fontId="0" fillId="0" borderId="22" xfId="0" applyBorder="1"/>
    <xf numFmtId="0" fontId="0" fillId="0" borderId="20" xfId="0" applyBorder="1"/>
    <xf numFmtId="0" fontId="4" fillId="13" borderId="36" xfId="0" applyFont="1" applyFill="1" applyBorder="1" applyAlignment="1">
      <alignment horizontal="left" vertical="center" wrapText="1"/>
    </xf>
    <xf numFmtId="164" fontId="19" fillId="13" borderId="30" xfId="0" applyNumberFormat="1" applyFont="1" applyFill="1" applyBorder="1" applyAlignment="1">
      <alignment horizontal="center" vertical="center" wrapText="1"/>
    </xf>
    <xf numFmtId="0" fontId="0" fillId="0" borderId="35" xfId="0" applyBorder="1"/>
    <xf numFmtId="8" fontId="16" fillId="11" borderId="33" xfId="0" applyNumberFormat="1" applyFont="1" applyFill="1" applyBorder="1" applyAlignment="1">
      <alignment horizontal="center" vertical="center"/>
    </xf>
    <xf numFmtId="0" fontId="6" fillId="13" borderId="15" xfId="0" applyFont="1" applyFill="1" applyBorder="1" applyAlignment="1">
      <alignment horizontal="center" vertical="center"/>
    </xf>
    <xf numFmtId="0" fontId="20" fillId="0" borderId="12" xfId="0" applyFont="1" applyBorder="1" applyAlignment="1">
      <alignment horizontal="center" vertical="center" wrapText="1"/>
    </xf>
    <xf numFmtId="0" fontId="0" fillId="0" borderId="16" xfId="0" applyBorder="1"/>
    <xf numFmtId="0" fontId="0" fillId="0" borderId="17" xfId="0" applyBorder="1"/>
    <xf numFmtId="0" fontId="18" fillId="0" borderId="1" xfId="0" applyFont="1" applyBorder="1" applyAlignment="1">
      <alignment horizontal="center" vertical="center" wrapText="1"/>
    </xf>
    <xf numFmtId="0" fontId="4" fillId="13" borderId="27" xfId="0" applyFont="1" applyFill="1" applyBorder="1" applyAlignment="1">
      <alignment horizontal="center" vertical="center" wrapText="1"/>
    </xf>
    <xf numFmtId="8" fontId="5" fillId="0" borderId="1"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0" fillId="0" borderId="32" xfId="0" applyBorder="1"/>
    <xf numFmtId="0" fontId="9" fillId="11" borderId="26" xfId="0" applyFont="1" applyFill="1" applyBorder="1" applyAlignment="1">
      <alignment horizontal="left" vertical="center"/>
    </xf>
    <xf numFmtId="8" fontId="18" fillId="0" borderId="1" xfId="0"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0" fontId="0" fillId="0" borderId="14" xfId="0" applyBorder="1" applyAlignment="1">
      <alignment horizontal="center"/>
    </xf>
    <xf numFmtId="8" fontId="8" fillId="3" borderId="33" xfId="0" applyNumberFormat="1" applyFont="1" applyFill="1" applyBorder="1" applyAlignment="1">
      <alignment horizontal="center"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9" fillId="11" borderId="33" xfId="0" applyFont="1" applyFill="1" applyBorder="1" applyAlignment="1">
      <alignment horizontal="left" vertical="center"/>
    </xf>
    <xf numFmtId="0" fontId="18" fillId="0" borderId="12" xfId="0" applyFont="1" applyBorder="1" applyAlignment="1">
      <alignment horizontal="center" vertical="center" wrapText="1"/>
    </xf>
    <xf numFmtId="0" fontId="5" fillId="0" borderId="31" xfId="0" applyFont="1" applyBorder="1" applyAlignment="1">
      <alignment horizontal="center" vertical="center" wrapText="1"/>
    </xf>
    <xf numFmtId="0" fontId="0" fillId="0" borderId="31" xfId="0" applyBorder="1"/>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8"/>
  <sheetViews>
    <sheetView showGridLines="0" tabSelected="1" topLeftCell="A9" zoomScale="60" zoomScaleNormal="109" zoomScaleSheetLayoutView="70" zoomScalePageLayoutView="11" workbookViewId="0">
      <selection activeCell="G24" sqref="G24"/>
    </sheetView>
  </sheetViews>
  <sheetFormatPr defaultColWidth="9.1796875" defaultRowHeight="12.5"/>
  <cols>
    <col min="1" max="1" width="12" style="16" customWidth="1"/>
    <col min="2" max="2" width="72.453125" style="88" customWidth="1"/>
    <col min="3" max="3" width="16.453125" style="16" bestFit="1" customWidth="1"/>
    <col min="4" max="4" width="12.81640625" style="16" bestFit="1" customWidth="1"/>
    <col min="5" max="5" width="16.36328125" style="16" customWidth="1"/>
    <col min="6" max="6" width="23.1796875" style="16" customWidth="1"/>
    <col min="7" max="7" width="20.453125" style="20" customWidth="1"/>
    <col min="8" max="8" width="16.453125" style="20" customWidth="1"/>
    <col min="9" max="9" width="17.6328125" style="20" customWidth="1"/>
    <col min="10" max="10" width="15.1796875" style="16" hidden="1" customWidth="1"/>
    <col min="11" max="17" width="0.1796875" style="16" hidden="1" customWidth="1"/>
    <col min="18" max="18" width="1.36328125" style="16" hidden="1" customWidth="1"/>
    <col min="19" max="19" width="0.1796875" style="16" hidden="1" customWidth="1"/>
    <col min="20" max="20" width="53.36328125" style="16" hidden="1" customWidth="1"/>
    <col min="21" max="21" width="82.1796875" style="16" hidden="1" customWidth="1"/>
    <col min="22" max="22" width="2.6328125" style="16" hidden="1" customWidth="1"/>
    <col min="23" max="23" width="15.1796875" style="16" customWidth="1"/>
    <col min="24" max="24" width="12.81640625" style="16" bestFit="1" customWidth="1"/>
    <col min="25" max="25" width="9.1796875" style="16" customWidth="1"/>
    <col min="26" max="16384" width="9.1796875" style="16"/>
  </cols>
  <sheetData>
    <row r="1" spans="1:23" ht="34" hidden="1" customHeight="1" thickBot="1">
      <c r="A1" s="12" t="s">
        <v>0</v>
      </c>
      <c r="B1" s="12" t="s">
        <v>1</v>
      </c>
      <c r="C1" s="13"/>
      <c r="D1" s="14"/>
      <c r="E1" s="14"/>
      <c r="F1" s="14"/>
      <c r="G1" s="15"/>
      <c r="H1" s="215"/>
      <c r="I1" s="202"/>
      <c r="J1" s="202"/>
      <c r="K1" s="202"/>
      <c r="L1" s="202"/>
      <c r="M1" s="202"/>
      <c r="N1" s="202"/>
      <c r="O1" s="202"/>
      <c r="P1" s="202"/>
      <c r="Q1" s="203"/>
    </row>
    <row r="2" spans="1:23" ht="1" hidden="1" customHeight="1" thickBot="1">
      <c r="A2" s="12" t="s">
        <v>2</v>
      </c>
      <c r="B2" s="12" t="s">
        <v>3</v>
      </c>
      <c r="C2" s="17"/>
      <c r="D2" s="18"/>
      <c r="E2" s="18"/>
      <c r="F2" s="18"/>
      <c r="G2" s="19"/>
      <c r="H2" s="209"/>
      <c r="I2" s="209"/>
      <c r="J2" s="209"/>
      <c r="K2" s="209"/>
      <c r="L2" s="209"/>
      <c r="M2" s="209"/>
      <c r="N2" s="209"/>
      <c r="O2" s="209"/>
      <c r="P2" s="209"/>
      <c r="Q2" s="210"/>
    </row>
    <row r="3" spans="1:23" hidden="1">
      <c r="B3" s="16"/>
    </row>
    <row r="4" spans="1:23" ht="1" customHeight="1">
      <c r="B4" s="16"/>
    </row>
    <row r="5" spans="1:23" ht="19" customHeight="1">
      <c r="A5" s="92" t="s">
        <v>4</v>
      </c>
      <c r="B5" s="93" t="s">
        <v>5</v>
      </c>
      <c r="C5" s="201" t="s">
        <v>6</v>
      </c>
      <c r="D5" s="202"/>
      <c r="E5" s="202"/>
      <c r="F5" s="202"/>
      <c r="G5" s="202"/>
      <c r="H5" s="202"/>
      <c r="I5" s="202"/>
      <c r="J5" s="202"/>
      <c r="K5" s="202"/>
      <c r="L5" s="202"/>
      <c r="M5" s="202"/>
      <c r="N5" s="202"/>
      <c r="O5" s="202"/>
      <c r="P5" s="202"/>
      <c r="Q5" s="202"/>
      <c r="R5" s="202"/>
      <c r="S5" s="202"/>
      <c r="T5" s="202"/>
      <c r="U5" s="202"/>
      <c r="V5" s="202"/>
      <c r="W5" s="203"/>
    </row>
    <row r="6" spans="1:23" ht="18" customHeight="1">
      <c r="A6" s="92" t="s">
        <v>7</v>
      </c>
      <c r="B6" s="91" t="s">
        <v>8</v>
      </c>
      <c r="C6" s="204"/>
      <c r="D6" s="205"/>
      <c r="E6" s="205"/>
      <c r="F6" s="205"/>
      <c r="G6" s="206"/>
      <c r="H6" s="206"/>
      <c r="I6" s="206"/>
      <c r="J6" s="205"/>
      <c r="K6" s="205"/>
      <c r="L6" s="205"/>
      <c r="M6" s="205"/>
      <c r="N6" s="205"/>
      <c r="O6" s="205"/>
      <c r="P6" s="205"/>
      <c r="Q6" s="205"/>
      <c r="R6" s="205"/>
      <c r="S6" s="205"/>
      <c r="T6" s="205"/>
      <c r="U6" s="205"/>
      <c r="V6" s="205"/>
      <c r="W6" s="207"/>
    </row>
    <row r="7" spans="1:23" s="21" customFormat="1" ht="21" customHeight="1">
      <c r="A7" s="92" t="s">
        <v>9</v>
      </c>
      <c r="B7" s="93" t="s">
        <v>10</v>
      </c>
      <c r="C7" s="208"/>
      <c r="D7" s="209"/>
      <c r="E7" s="209"/>
      <c r="F7" s="209"/>
      <c r="G7" s="209"/>
      <c r="H7" s="209"/>
      <c r="I7" s="209"/>
      <c r="J7" s="209"/>
      <c r="K7" s="209"/>
      <c r="L7" s="209"/>
      <c r="M7" s="209"/>
      <c r="N7" s="209"/>
      <c r="O7" s="209"/>
      <c r="P7" s="209"/>
      <c r="Q7" s="209"/>
      <c r="R7" s="209"/>
      <c r="S7" s="209"/>
      <c r="T7" s="209"/>
      <c r="U7" s="209"/>
      <c r="V7" s="209"/>
      <c r="W7" s="210"/>
    </row>
    <row r="8" spans="1:23" ht="38" customHeight="1">
      <c r="A8" s="22" t="s">
        <v>11</v>
      </c>
      <c r="B8" s="22" t="s">
        <v>12</v>
      </c>
      <c r="C8" s="23" t="s">
        <v>13</v>
      </c>
      <c r="D8" s="23" t="s">
        <v>14</v>
      </c>
      <c r="E8" s="23" t="s">
        <v>15</v>
      </c>
      <c r="F8" s="23" t="s">
        <v>16</v>
      </c>
      <c r="G8" s="23" t="s">
        <v>17</v>
      </c>
      <c r="H8" s="23" t="s">
        <v>18</v>
      </c>
      <c r="I8" s="23" t="s">
        <v>19</v>
      </c>
      <c r="J8">
        <f t="shared" ref="J8:J39" si="0">SUM(C8:I8)</f>
        <v>0</v>
      </c>
      <c r="W8" s="23" t="s">
        <v>20</v>
      </c>
    </row>
    <row r="9" spans="1:23" ht="41" customHeight="1">
      <c r="A9" s="24" t="s">
        <v>21</v>
      </c>
      <c r="B9" s="24" t="s">
        <v>22</v>
      </c>
      <c r="C9" s="25"/>
      <c r="D9" s="25"/>
      <c r="E9" s="25"/>
      <c r="F9" s="65"/>
      <c r="G9" s="26">
        <f>SUM(G10+G23)</f>
        <v>162163.28</v>
      </c>
      <c r="H9" s="26">
        <f>H195+H191</f>
        <v>732878.41000000015</v>
      </c>
      <c r="I9" s="152">
        <f>I53+I86+I106</f>
        <v>569020.80000000005</v>
      </c>
      <c r="J9">
        <f t="shared" si="0"/>
        <v>1464062.4900000002</v>
      </c>
      <c r="W9" s="199">
        <f>W192+W191</f>
        <v>536263.09</v>
      </c>
    </row>
    <row r="10" spans="1:23" ht="28" customHeight="1">
      <c r="A10" s="28" t="s">
        <v>23</v>
      </c>
      <c r="B10" s="28" t="s">
        <v>24</v>
      </c>
      <c r="C10" s="29"/>
      <c r="D10" s="29"/>
      <c r="E10" s="48"/>
      <c r="F10" s="48"/>
      <c r="G10" s="187">
        <f>SUM(G12:G22)</f>
        <v>82170</v>
      </c>
      <c r="H10" s="150">
        <f>SUM(H12:H22)</f>
        <v>82170</v>
      </c>
      <c r="I10" s="30">
        <v>0</v>
      </c>
      <c r="J10">
        <f t="shared" si="0"/>
        <v>164340</v>
      </c>
      <c r="W10" s="30">
        <v>0</v>
      </c>
    </row>
    <row r="11" spans="1:23" ht="14" customHeight="1">
      <c r="A11" s="31" t="s">
        <v>25</v>
      </c>
      <c r="B11" s="32" t="s">
        <v>26</v>
      </c>
      <c r="C11" s="33" t="s">
        <v>27</v>
      </c>
      <c r="D11" s="34"/>
      <c r="E11" s="34"/>
      <c r="F11" s="35"/>
      <c r="G11" s="36" t="s">
        <v>28</v>
      </c>
      <c r="H11" s="37" t="s">
        <v>28</v>
      </c>
      <c r="I11" s="37">
        <v>0</v>
      </c>
      <c r="J11">
        <f t="shared" si="0"/>
        <v>0</v>
      </c>
      <c r="W11" s="37">
        <v>0</v>
      </c>
    </row>
    <row r="12" spans="1:23" ht="14" customHeight="1">
      <c r="A12" s="31"/>
      <c r="B12" s="31"/>
      <c r="C12" s="33" t="s">
        <v>29</v>
      </c>
      <c r="D12" s="34" t="s">
        <v>30</v>
      </c>
      <c r="E12" s="34">
        <v>3</v>
      </c>
      <c r="F12" s="38">
        <v>9000</v>
      </c>
      <c r="G12" s="94">
        <f>E12*F12</f>
        <v>27000</v>
      </c>
      <c r="H12" s="39">
        <v>27000</v>
      </c>
      <c r="I12" s="40">
        <v>0</v>
      </c>
      <c r="J12">
        <f t="shared" si="0"/>
        <v>63003</v>
      </c>
      <c r="W12" s="40">
        <v>0</v>
      </c>
    </row>
    <row r="13" spans="1:23" ht="14" customHeight="1">
      <c r="A13" s="31" t="s">
        <v>31</v>
      </c>
      <c r="B13" s="32" t="s">
        <v>32</v>
      </c>
      <c r="C13" s="33" t="s">
        <v>27</v>
      </c>
      <c r="D13" s="34"/>
      <c r="E13" s="34"/>
      <c r="F13" s="34"/>
      <c r="G13" s="36" t="s">
        <v>28</v>
      </c>
      <c r="H13" s="37" t="s">
        <v>28</v>
      </c>
      <c r="I13" s="37">
        <v>0</v>
      </c>
      <c r="J13">
        <f t="shared" si="0"/>
        <v>0</v>
      </c>
      <c r="W13" s="37">
        <v>0</v>
      </c>
    </row>
    <row r="14" spans="1:23" ht="14" customHeight="1">
      <c r="A14" s="41"/>
      <c r="B14" s="31"/>
      <c r="C14" s="33" t="s">
        <v>29</v>
      </c>
      <c r="D14" s="34" t="s">
        <v>30</v>
      </c>
      <c r="E14" s="34">
        <v>3</v>
      </c>
      <c r="F14" s="38">
        <v>800</v>
      </c>
      <c r="G14" s="94">
        <f>E14*F14</f>
        <v>2400</v>
      </c>
      <c r="H14" s="39">
        <v>2400</v>
      </c>
      <c r="I14" s="40">
        <v>0</v>
      </c>
      <c r="J14">
        <f t="shared" si="0"/>
        <v>5603</v>
      </c>
      <c r="W14" s="40">
        <v>0</v>
      </c>
    </row>
    <row r="15" spans="1:23" ht="14" customHeight="1">
      <c r="A15" s="31" t="s">
        <v>33</v>
      </c>
      <c r="B15" s="32" t="s">
        <v>34</v>
      </c>
      <c r="C15" s="33" t="s">
        <v>27</v>
      </c>
      <c r="D15" s="34"/>
      <c r="E15" s="34"/>
      <c r="F15" s="34"/>
      <c r="G15" s="36" t="s">
        <v>28</v>
      </c>
      <c r="H15" s="37" t="s">
        <v>28</v>
      </c>
      <c r="I15" s="37">
        <v>0</v>
      </c>
      <c r="J15">
        <f t="shared" si="0"/>
        <v>0</v>
      </c>
      <c r="W15" s="37">
        <v>0</v>
      </c>
    </row>
    <row r="16" spans="1:23" ht="14" customHeight="1">
      <c r="A16" s="31"/>
      <c r="B16" s="31"/>
      <c r="C16" s="33" t="s">
        <v>29</v>
      </c>
      <c r="D16" s="34" t="s">
        <v>35</v>
      </c>
      <c r="E16" s="34">
        <v>1</v>
      </c>
      <c r="F16" s="39">
        <v>2750</v>
      </c>
      <c r="G16" s="66">
        <f>E16*F16</f>
        <v>2750</v>
      </c>
      <c r="H16" s="188">
        <v>2750</v>
      </c>
      <c r="I16" s="40">
        <v>0</v>
      </c>
      <c r="J16">
        <f t="shared" si="0"/>
        <v>8251</v>
      </c>
      <c r="W16" s="40">
        <v>0</v>
      </c>
    </row>
    <row r="17" spans="1:23" ht="14" customHeight="1">
      <c r="A17" s="31" t="s">
        <v>36</v>
      </c>
      <c r="B17" s="32" t="s">
        <v>37</v>
      </c>
      <c r="C17" s="33" t="s">
        <v>27</v>
      </c>
      <c r="D17" s="34"/>
      <c r="E17" s="34"/>
      <c r="F17" s="34"/>
      <c r="G17" s="36" t="s">
        <v>28</v>
      </c>
      <c r="H17" s="37" t="s">
        <v>28</v>
      </c>
      <c r="I17" s="37">
        <v>0</v>
      </c>
      <c r="J17">
        <f t="shared" si="0"/>
        <v>0</v>
      </c>
      <c r="W17" s="37">
        <v>0</v>
      </c>
    </row>
    <row r="18" spans="1:23" ht="14" customHeight="1">
      <c r="A18" s="31"/>
      <c r="B18" s="31"/>
      <c r="C18" s="33" t="s">
        <v>29</v>
      </c>
      <c r="D18" s="34" t="s">
        <v>38</v>
      </c>
      <c r="E18" s="34">
        <v>1800</v>
      </c>
      <c r="F18" s="42">
        <v>0.9</v>
      </c>
      <c r="G18" s="66">
        <f>E18*F18</f>
        <v>1620</v>
      </c>
      <c r="H18" s="188">
        <v>1620</v>
      </c>
      <c r="I18" s="40">
        <v>0</v>
      </c>
      <c r="J18">
        <f t="shared" si="0"/>
        <v>5040.8999999999996</v>
      </c>
      <c r="W18" s="40">
        <v>0</v>
      </c>
    </row>
    <row r="19" spans="1:23" ht="14" customHeight="1">
      <c r="A19" s="31" t="s">
        <v>39</v>
      </c>
      <c r="B19" s="32" t="s">
        <v>40</v>
      </c>
      <c r="C19" s="33" t="s">
        <v>27</v>
      </c>
      <c r="D19" s="34"/>
      <c r="E19" s="34"/>
      <c r="F19" s="42"/>
      <c r="G19" s="36" t="s">
        <v>28</v>
      </c>
      <c r="H19" s="37" t="s">
        <v>28</v>
      </c>
      <c r="I19" s="37">
        <v>0</v>
      </c>
      <c r="J19">
        <f t="shared" si="0"/>
        <v>0</v>
      </c>
      <c r="W19" s="37">
        <v>0</v>
      </c>
    </row>
    <row r="20" spans="1:23" ht="14" customHeight="1">
      <c r="A20" s="31"/>
      <c r="B20" s="31"/>
      <c r="C20" s="33" t="s">
        <v>29</v>
      </c>
      <c r="D20" s="34" t="s">
        <v>30</v>
      </c>
      <c r="E20" s="34">
        <v>3</v>
      </c>
      <c r="F20" s="42">
        <v>5000</v>
      </c>
      <c r="G20" s="66">
        <f>E20*F20</f>
        <v>15000</v>
      </c>
      <c r="H20" s="188">
        <v>15000</v>
      </c>
      <c r="I20" s="40">
        <v>0</v>
      </c>
      <c r="J20">
        <f t="shared" si="0"/>
        <v>35003</v>
      </c>
      <c r="W20" s="40">
        <v>0</v>
      </c>
    </row>
    <row r="21" spans="1:23" ht="14" customHeight="1">
      <c r="A21" s="31" t="s">
        <v>41</v>
      </c>
      <c r="B21" s="32" t="s">
        <v>42</v>
      </c>
      <c r="C21" s="33" t="s">
        <v>27</v>
      </c>
      <c r="D21" s="33"/>
      <c r="E21" s="34"/>
      <c r="F21" s="34"/>
      <c r="G21" s="36" t="s">
        <v>28</v>
      </c>
      <c r="H21" s="37" t="s">
        <v>28</v>
      </c>
      <c r="I21" s="37">
        <v>0</v>
      </c>
      <c r="J21">
        <f t="shared" si="0"/>
        <v>0</v>
      </c>
      <c r="W21" s="37">
        <v>0</v>
      </c>
    </row>
    <row r="22" spans="1:23" ht="14" customHeight="1">
      <c r="A22" s="31"/>
      <c r="B22" s="31"/>
      <c r="C22" s="33" t="s">
        <v>29</v>
      </c>
      <c r="D22" s="34" t="s">
        <v>35</v>
      </c>
      <c r="E22" s="34">
        <v>4</v>
      </c>
      <c r="F22" s="42">
        <v>8350</v>
      </c>
      <c r="G22" s="94">
        <f>E22*F22</f>
        <v>33400</v>
      </c>
      <c r="H22" s="188">
        <v>33400</v>
      </c>
      <c r="I22" s="40">
        <v>0</v>
      </c>
      <c r="J22">
        <f t="shared" si="0"/>
        <v>75154</v>
      </c>
      <c r="W22" s="40">
        <v>0</v>
      </c>
    </row>
    <row r="23" spans="1:23" ht="28" customHeight="1">
      <c r="A23" s="28" t="s">
        <v>43</v>
      </c>
      <c r="B23" s="28" t="s">
        <v>44</v>
      </c>
      <c r="C23" s="29"/>
      <c r="D23" s="29"/>
      <c r="E23" s="44"/>
      <c r="F23" s="48"/>
      <c r="G23" s="187">
        <f>SUM(G25:G35)</f>
        <v>79993.279999999999</v>
      </c>
      <c r="H23" s="151">
        <f>SUM(H25:H35)</f>
        <v>79993.279999999999</v>
      </c>
      <c r="I23" s="30">
        <v>0</v>
      </c>
      <c r="J23">
        <f t="shared" si="0"/>
        <v>159986.56</v>
      </c>
      <c r="W23" s="30">
        <v>0</v>
      </c>
    </row>
    <row r="24" spans="1:23" ht="14" customHeight="1">
      <c r="A24" s="31" t="s">
        <v>45</v>
      </c>
      <c r="B24" s="32" t="s">
        <v>46</v>
      </c>
      <c r="C24" s="33" t="s">
        <v>27</v>
      </c>
      <c r="D24" s="34"/>
      <c r="E24" s="34"/>
      <c r="F24" s="34"/>
      <c r="G24" s="36" t="s">
        <v>28</v>
      </c>
      <c r="H24" s="37" t="s">
        <v>28</v>
      </c>
      <c r="I24" s="37">
        <v>0</v>
      </c>
      <c r="J24">
        <f t="shared" si="0"/>
        <v>0</v>
      </c>
      <c r="W24" s="37">
        <v>0</v>
      </c>
    </row>
    <row r="25" spans="1:23" ht="14" customHeight="1">
      <c r="A25" s="31"/>
      <c r="B25" s="31"/>
      <c r="C25" s="33" t="s">
        <v>29</v>
      </c>
      <c r="D25" s="34" t="s">
        <v>30</v>
      </c>
      <c r="E25" s="34">
        <v>3</v>
      </c>
      <c r="F25" s="38">
        <v>12000</v>
      </c>
      <c r="G25" s="94">
        <f>E25*F25</f>
        <v>36000</v>
      </c>
      <c r="H25" s="38">
        <v>36000</v>
      </c>
      <c r="I25" s="40">
        <v>0</v>
      </c>
      <c r="J25">
        <f t="shared" si="0"/>
        <v>84003</v>
      </c>
      <c r="W25" s="40">
        <v>0</v>
      </c>
    </row>
    <row r="26" spans="1:23" ht="14" customHeight="1">
      <c r="A26" s="31" t="s">
        <v>47</v>
      </c>
      <c r="B26" s="32" t="s">
        <v>48</v>
      </c>
      <c r="C26" s="33" t="s">
        <v>27</v>
      </c>
      <c r="D26" s="34"/>
      <c r="E26" s="34"/>
      <c r="F26" s="34"/>
      <c r="G26" s="36" t="s">
        <v>28</v>
      </c>
      <c r="H26" s="37" t="s">
        <v>28</v>
      </c>
      <c r="I26" s="37">
        <v>0</v>
      </c>
      <c r="J26">
        <f t="shared" si="0"/>
        <v>0</v>
      </c>
      <c r="W26" s="37">
        <v>0</v>
      </c>
    </row>
    <row r="27" spans="1:23" ht="14" customHeight="1">
      <c r="A27" s="31"/>
      <c r="B27" s="31"/>
      <c r="C27" s="33" t="s">
        <v>29</v>
      </c>
      <c r="D27" s="34" t="s">
        <v>30</v>
      </c>
      <c r="E27" s="34">
        <v>3</v>
      </c>
      <c r="F27" s="38">
        <v>800</v>
      </c>
      <c r="G27" s="94">
        <f>E27*F27</f>
        <v>2400</v>
      </c>
      <c r="H27" s="38">
        <v>2400</v>
      </c>
      <c r="I27" s="40">
        <v>0</v>
      </c>
      <c r="J27">
        <f t="shared" si="0"/>
        <v>5603</v>
      </c>
      <c r="W27" s="40">
        <v>0</v>
      </c>
    </row>
    <row r="28" spans="1:23" ht="14" customHeight="1">
      <c r="A28" s="31" t="s">
        <v>49</v>
      </c>
      <c r="B28" s="32" t="s">
        <v>50</v>
      </c>
      <c r="C28" s="33" t="s">
        <v>27</v>
      </c>
      <c r="D28" s="34"/>
      <c r="E28" s="34"/>
      <c r="F28" s="34"/>
      <c r="G28" s="36" t="s">
        <v>28</v>
      </c>
      <c r="H28" s="37" t="s">
        <v>28</v>
      </c>
      <c r="I28" s="37">
        <v>0</v>
      </c>
      <c r="J28">
        <f t="shared" si="0"/>
        <v>0</v>
      </c>
      <c r="W28" s="37">
        <v>0</v>
      </c>
    </row>
    <row r="29" spans="1:23" ht="14" customHeight="1">
      <c r="A29" s="31"/>
      <c r="B29" s="31"/>
      <c r="C29" s="33" t="s">
        <v>29</v>
      </c>
      <c r="D29" s="190" t="s">
        <v>35</v>
      </c>
      <c r="E29" s="34">
        <v>1</v>
      </c>
      <c r="F29" s="38">
        <v>1980</v>
      </c>
      <c r="G29" s="66">
        <f>E29*F29</f>
        <v>1980</v>
      </c>
      <c r="H29" s="38">
        <v>1980</v>
      </c>
      <c r="I29" s="40">
        <v>0</v>
      </c>
      <c r="J29">
        <f t="shared" si="0"/>
        <v>5941</v>
      </c>
      <c r="W29" s="40">
        <v>0</v>
      </c>
    </row>
    <row r="30" spans="1:23" ht="14" customHeight="1">
      <c r="A30" s="31" t="s">
        <v>51</v>
      </c>
      <c r="B30" s="32" t="s">
        <v>52</v>
      </c>
      <c r="C30" s="33" t="s">
        <v>27</v>
      </c>
      <c r="D30" s="34"/>
      <c r="E30" s="34"/>
      <c r="F30" s="34"/>
      <c r="G30" s="36" t="s">
        <v>28</v>
      </c>
      <c r="H30" s="37" t="s">
        <v>28</v>
      </c>
      <c r="I30" s="37">
        <v>0</v>
      </c>
      <c r="J30">
        <f t="shared" si="0"/>
        <v>0</v>
      </c>
      <c r="W30" s="37">
        <v>0</v>
      </c>
    </row>
    <row r="31" spans="1:23" ht="14" customHeight="1">
      <c r="A31" s="31"/>
      <c r="B31" s="31"/>
      <c r="C31" s="33" t="s">
        <v>29</v>
      </c>
      <c r="D31" s="190" t="s">
        <v>35</v>
      </c>
      <c r="E31" s="34">
        <v>6</v>
      </c>
      <c r="F31" s="38">
        <v>3755.65</v>
      </c>
      <c r="G31" s="94">
        <f>E31*F31</f>
        <v>22533.9</v>
      </c>
      <c r="H31" s="191">
        <v>22533.9</v>
      </c>
      <c r="I31" s="40">
        <v>0</v>
      </c>
      <c r="J31">
        <f t="shared" si="0"/>
        <v>48829.450000000004</v>
      </c>
      <c r="W31" s="40">
        <v>0</v>
      </c>
    </row>
    <row r="32" spans="1:23" ht="14" customHeight="1">
      <c r="A32" s="31" t="s">
        <v>53</v>
      </c>
      <c r="B32" s="32" t="s">
        <v>54</v>
      </c>
      <c r="C32" s="33" t="s">
        <v>27</v>
      </c>
      <c r="D32" s="34"/>
      <c r="E32" s="34"/>
      <c r="F32" s="34"/>
      <c r="G32" s="36" t="s">
        <v>28</v>
      </c>
      <c r="H32" s="37" t="s">
        <v>28</v>
      </c>
      <c r="I32" s="37">
        <v>0</v>
      </c>
      <c r="J32">
        <f t="shared" si="0"/>
        <v>0</v>
      </c>
      <c r="W32" s="37">
        <v>0</v>
      </c>
    </row>
    <row r="33" spans="1:23" ht="14" customHeight="1">
      <c r="A33" s="31"/>
      <c r="B33" s="31"/>
      <c r="C33" s="33" t="s">
        <v>29</v>
      </c>
      <c r="D33" s="34" t="s">
        <v>35</v>
      </c>
      <c r="E33" s="34">
        <v>1</v>
      </c>
      <c r="F33" s="38">
        <v>15879.38</v>
      </c>
      <c r="G33" s="94">
        <f>E33*F33</f>
        <v>15879.38</v>
      </c>
      <c r="H33" s="191">
        <v>15879.38</v>
      </c>
      <c r="I33" s="40">
        <v>0</v>
      </c>
      <c r="J33">
        <f t="shared" si="0"/>
        <v>47639.14</v>
      </c>
      <c r="W33" s="40">
        <v>0</v>
      </c>
    </row>
    <row r="34" spans="1:23" ht="14" customHeight="1">
      <c r="A34" s="31" t="s">
        <v>55</v>
      </c>
      <c r="B34" s="32" t="s">
        <v>34</v>
      </c>
      <c r="C34" s="33" t="s">
        <v>27</v>
      </c>
      <c r="D34" s="192"/>
      <c r="E34" s="34"/>
      <c r="F34" s="34"/>
      <c r="G34" s="36" t="s">
        <v>28</v>
      </c>
      <c r="H34" s="37" t="s">
        <v>28</v>
      </c>
      <c r="I34" s="37">
        <v>0</v>
      </c>
      <c r="J34">
        <f t="shared" si="0"/>
        <v>0</v>
      </c>
      <c r="W34" s="37">
        <v>0</v>
      </c>
    </row>
    <row r="35" spans="1:23" ht="14" customHeight="1">
      <c r="A35" s="31"/>
      <c r="B35" s="31"/>
      <c r="C35" s="33" t="s">
        <v>29</v>
      </c>
      <c r="D35" s="190" t="s">
        <v>35</v>
      </c>
      <c r="E35" s="34">
        <v>1</v>
      </c>
      <c r="F35" s="38">
        <v>1200</v>
      </c>
      <c r="G35" s="66">
        <f>E35*F35</f>
        <v>1200</v>
      </c>
      <c r="H35" s="191">
        <v>1200</v>
      </c>
      <c r="I35" s="40">
        <v>0</v>
      </c>
      <c r="J35">
        <f t="shared" si="0"/>
        <v>3601</v>
      </c>
      <c r="W35" s="40">
        <v>0</v>
      </c>
    </row>
    <row r="36" spans="1:23" ht="41" customHeight="1">
      <c r="A36" s="24" t="s">
        <v>56</v>
      </c>
      <c r="B36" s="24" t="s">
        <v>57</v>
      </c>
      <c r="C36" s="25"/>
      <c r="D36" s="25"/>
      <c r="E36" s="25"/>
      <c r="F36" s="65"/>
      <c r="G36" s="26">
        <f>SUM(G37+G42)</f>
        <v>57650</v>
      </c>
      <c r="H36" s="26">
        <f>SUM(H37+H42)</f>
        <v>57650</v>
      </c>
      <c r="I36" s="27">
        <v>0</v>
      </c>
      <c r="J36">
        <f t="shared" si="0"/>
        <v>115300</v>
      </c>
      <c r="W36" s="27">
        <v>0</v>
      </c>
    </row>
    <row r="37" spans="1:23" ht="28" customHeight="1">
      <c r="A37" s="28" t="s">
        <v>58</v>
      </c>
      <c r="B37" s="28" t="s">
        <v>59</v>
      </c>
      <c r="C37" s="29"/>
      <c r="D37" s="29"/>
      <c r="E37" s="43"/>
      <c r="F37" s="44"/>
      <c r="G37" s="187">
        <f>SUM(G39:G41)</f>
        <v>19600</v>
      </c>
      <c r="H37" s="150">
        <f>SUM(H39:H41)</f>
        <v>19600</v>
      </c>
      <c r="I37" s="30">
        <v>0</v>
      </c>
      <c r="J37">
        <f t="shared" si="0"/>
        <v>39200</v>
      </c>
      <c r="W37" s="30">
        <v>0</v>
      </c>
    </row>
    <row r="38" spans="1:23" ht="14" customHeight="1">
      <c r="A38" s="31" t="s">
        <v>60</v>
      </c>
      <c r="B38" s="32" t="s">
        <v>26</v>
      </c>
      <c r="C38" s="45" t="s">
        <v>27</v>
      </c>
      <c r="D38" s="34"/>
      <c r="E38" s="34"/>
      <c r="F38" s="38"/>
      <c r="G38" s="36" t="s">
        <v>28</v>
      </c>
      <c r="H38" s="37" t="s">
        <v>28</v>
      </c>
      <c r="I38" s="37">
        <v>0</v>
      </c>
      <c r="J38">
        <f t="shared" si="0"/>
        <v>0</v>
      </c>
      <c r="W38" s="37">
        <v>0</v>
      </c>
    </row>
    <row r="39" spans="1:23" ht="14.5">
      <c r="A39" s="31"/>
      <c r="B39" s="31"/>
      <c r="C39" s="45" t="s">
        <v>29</v>
      </c>
      <c r="D39" s="34" t="s">
        <v>30</v>
      </c>
      <c r="E39" s="34">
        <v>2</v>
      </c>
      <c r="F39" s="38">
        <v>9000</v>
      </c>
      <c r="G39" s="94">
        <f>E39*F39</f>
        <v>18000</v>
      </c>
      <c r="H39" s="191">
        <v>18000</v>
      </c>
      <c r="I39" s="40">
        <v>0</v>
      </c>
      <c r="J39">
        <f t="shared" si="0"/>
        <v>45002</v>
      </c>
      <c r="W39" s="40">
        <v>0</v>
      </c>
    </row>
    <row r="40" spans="1:23" ht="14" customHeight="1">
      <c r="A40" s="31" t="s">
        <v>61</v>
      </c>
      <c r="B40" s="32" t="s">
        <v>62</v>
      </c>
      <c r="C40" s="45" t="s">
        <v>27</v>
      </c>
      <c r="D40" s="34"/>
      <c r="E40" s="34"/>
      <c r="F40" s="38"/>
      <c r="G40" s="36" t="s">
        <v>28</v>
      </c>
      <c r="H40" s="37" t="s">
        <v>28</v>
      </c>
      <c r="I40" s="37">
        <v>0</v>
      </c>
      <c r="J40">
        <f t="shared" ref="J40:J71" si="1">SUM(C40:I40)</f>
        <v>0</v>
      </c>
      <c r="W40" s="37">
        <v>0</v>
      </c>
    </row>
    <row r="41" spans="1:23" ht="14.5">
      <c r="A41" s="31"/>
      <c r="B41" s="31"/>
      <c r="C41" s="45" t="s">
        <v>29</v>
      </c>
      <c r="D41" s="34" t="s">
        <v>30</v>
      </c>
      <c r="E41" s="34">
        <v>2</v>
      </c>
      <c r="F41" s="38">
        <v>800</v>
      </c>
      <c r="G41" s="94">
        <f>E41*F41</f>
        <v>1600</v>
      </c>
      <c r="H41" s="191">
        <v>1600</v>
      </c>
      <c r="I41" s="40">
        <v>0</v>
      </c>
      <c r="J41">
        <f t="shared" si="1"/>
        <v>4002</v>
      </c>
      <c r="W41" s="40">
        <v>0</v>
      </c>
    </row>
    <row r="42" spans="1:23" ht="28" customHeight="1">
      <c r="A42" s="28" t="s">
        <v>63</v>
      </c>
      <c r="B42" s="28" t="s">
        <v>64</v>
      </c>
      <c r="C42" s="29"/>
      <c r="D42" s="29"/>
      <c r="E42" s="43"/>
      <c r="F42" s="48"/>
      <c r="G42" s="193">
        <f>SUM(G44:G52)</f>
        <v>38050</v>
      </c>
      <c r="H42" s="150">
        <f>SUM(H44:H52)</f>
        <v>38050</v>
      </c>
      <c r="I42" s="30">
        <v>0</v>
      </c>
      <c r="J42">
        <f t="shared" si="1"/>
        <v>76100</v>
      </c>
      <c r="W42" s="30">
        <v>0</v>
      </c>
    </row>
    <row r="43" spans="1:23" ht="14" customHeight="1">
      <c r="A43" s="31" t="s">
        <v>65</v>
      </c>
      <c r="B43" s="46" t="s">
        <v>66</v>
      </c>
      <c r="C43" s="33" t="s">
        <v>27</v>
      </c>
      <c r="D43" s="33"/>
      <c r="E43" s="33"/>
      <c r="F43" s="33"/>
      <c r="G43" s="36" t="s">
        <v>28</v>
      </c>
      <c r="H43" s="189" t="s">
        <v>28</v>
      </c>
      <c r="I43" s="37">
        <v>0</v>
      </c>
      <c r="J43">
        <f t="shared" si="1"/>
        <v>0</v>
      </c>
      <c r="W43" s="37">
        <v>0</v>
      </c>
    </row>
    <row r="44" spans="1:23" ht="14.5">
      <c r="A44" s="31"/>
      <c r="B44" s="31"/>
      <c r="C44" s="33" t="s">
        <v>29</v>
      </c>
      <c r="D44" s="34" t="s">
        <v>30</v>
      </c>
      <c r="E44" s="34">
        <v>2</v>
      </c>
      <c r="F44" s="38">
        <v>12000</v>
      </c>
      <c r="G44" s="94">
        <f>E44*F44</f>
        <v>24000</v>
      </c>
      <c r="H44" s="191">
        <v>24000</v>
      </c>
      <c r="I44" s="40">
        <v>0</v>
      </c>
      <c r="J44">
        <f t="shared" si="1"/>
        <v>60002</v>
      </c>
      <c r="W44" s="40">
        <v>0</v>
      </c>
    </row>
    <row r="45" spans="1:23" ht="14" customHeight="1">
      <c r="A45" s="31" t="s">
        <v>67</v>
      </c>
      <c r="B45" s="32" t="s">
        <v>68</v>
      </c>
      <c r="C45" s="33" t="s">
        <v>27</v>
      </c>
      <c r="D45" s="33"/>
      <c r="E45" s="34"/>
      <c r="F45" s="34"/>
      <c r="G45" s="36" t="s">
        <v>28</v>
      </c>
      <c r="H45" s="189" t="s">
        <v>28</v>
      </c>
      <c r="I45" s="37">
        <v>0</v>
      </c>
      <c r="J45">
        <f t="shared" si="1"/>
        <v>0</v>
      </c>
      <c r="W45" s="37">
        <v>0</v>
      </c>
    </row>
    <row r="46" spans="1:23" ht="14.5">
      <c r="A46" s="31"/>
      <c r="B46" s="31"/>
      <c r="C46" s="33" t="s">
        <v>29</v>
      </c>
      <c r="D46" s="34" t="s">
        <v>30</v>
      </c>
      <c r="E46" s="34">
        <v>2</v>
      </c>
      <c r="F46" s="38">
        <v>800</v>
      </c>
      <c r="G46" s="94">
        <f>E46*F46</f>
        <v>1600</v>
      </c>
      <c r="H46" s="191">
        <v>1600</v>
      </c>
      <c r="I46" s="40">
        <v>0</v>
      </c>
      <c r="J46">
        <f t="shared" si="1"/>
        <v>4002</v>
      </c>
      <c r="W46" s="40">
        <v>0</v>
      </c>
    </row>
    <row r="47" spans="1:23" ht="14" customHeight="1">
      <c r="A47" s="31" t="s">
        <v>69</v>
      </c>
      <c r="B47" s="32" t="s">
        <v>70</v>
      </c>
      <c r="C47" s="33" t="s">
        <v>27</v>
      </c>
      <c r="D47" s="33"/>
      <c r="E47" s="34"/>
      <c r="F47" s="34"/>
      <c r="G47" s="36" t="s">
        <v>28</v>
      </c>
      <c r="H47" s="189" t="s">
        <v>28</v>
      </c>
      <c r="I47" s="37">
        <v>0</v>
      </c>
      <c r="J47">
        <f t="shared" si="1"/>
        <v>0</v>
      </c>
      <c r="W47" s="37">
        <v>0</v>
      </c>
    </row>
    <row r="48" spans="1:23" ht="14.5">
      <c r="A48" s="31"/>
      <c r="B48" s="31"/>
      <c r="C48" s="33" t="s">
        <v>29</v>
      </c>
      <c r="D48" s="34" t="s">
        <v>30</v>
      </c>
      <c r="E48" s="34">
        <v>2</v>
      </c>
      <c r="F48" s="38">
        <v>800</v>
      </c>
      <c r="G48" s="94">
        <f>E48*F48</f>
        <v>1600</v>
      </c>
      <c r="H48" s="191">
        <v>1600</v>
      </c>
      <c r="I48" s="40">
        <v>0</v>
      </c>
      <c r="J48">
        <f t="shared" si="1"/>
        <v>4002</v>
      </c>
      <c r="W48" s="40">
        <v>0</v>
      </c>
    </row>
    <row r="49" spans="1:24" ht="15" customHeight="1">
      <c r="A49" s="31" t="s">
        <v>71</v>
      </c>
      <c r="B49" s="32" t="s">
        <v>40</v>
      </c>
      <c r="C49" s="33" t="s">
        <v>27</v>
      </c>
      <c r="D49" s="34"/>
      <c r="E49" s="34"/>
      <c r="F49" s="38"/>
      <c r="G49" s="36" t="s">
        <v>28</v>
      </c>
      <c r="H49" s="189" t="s">
        <v>28</v>
      </c>
      <c r="I49" s="37">
        <v>0</v>
      </c>
      <c r="J49">
        <f t="shared" si="1"/>
        <v>0</v>
      </c>
      <c r="W49" s="37">
        <v>0</v>
      </c>
    </row>
    <row r="50" spans="1:24" ht="14.5">
      <c r="A50" s="31"/>
      <c r="B50" s="31"/>
      <c r="C50" s="33" t="s">
        <v>29</v>
      </c>
      <c r="D50" s="34" t="s">
        <v>30</v>
      </c>
      <c r="E50" s="34">
        <v>2</v>
      </c>
      <c r="F50" s="38">
        <v>5000</v>
      </c>
      <c r="G50" s="94">
        <f>E50*F50</f>
        <v>10000</v>
      </c>
      <c r="H50" s="191">
        <v>10000</v>
      </c>
      <c r="I50" s="40">
        <v>0</v>
      </c>
      <c r="J50">
        <f t="shared" si="1"/>
        <v>25002</v>
      </c>
      <c r="W50" s="40">
        <v>0</v>
      </c>
    </row>
    <row r="51" spans="1:24" ht="14" customHeight="1">
      <c r="A51" s="31" t="s">
        <v>72</v>
      </c>
      <c r="B51" s="32" t="s">
        <v>34</v>
      </c>
      <c r="C51" s="33" t="s">
        <v>27</v>
      </c>
      <c r="D51" s="33"/>
      <c r="E51" s="34"/>
      <c r="F51" s="34"/>
      <c r="G51" s="36" t="s">
        <v>28</v>
      </c>
      <c r="H51" s="189" t="s">
        <v>28</v>
      </c>
      <c r="I51" s="37">
        <v>0</v>
      </c>
      <c r="J51">
        <f t="shared" si="1"/>
        <v>0</v>
      </c>
      <c r="W51" s="37">
        <v>0</v>
      </c>
    </row>
    <row r="52" spans="1:24" ht="14.5">
      <c r="A52" s="31"/>
      <c r="B52" s="31"/>
      <c r="C52" s="33" t="s">
        <v>29</v>
      </c>
      <c r="D52" s="157" t="s">
        <v>35</v>
      </c>
      <c r="E52" s="34">
        <v>1</v>
      </c>
      <c r="F52" s="42">
        <v>850</v>
      </c>
      <c r="G52" s="94">
        <f>E52*F52</f>
        <v>850</v>
      </c>
      <c r="H52" s="191">
        <v>850</v>
      </c>
      <c r="I52" s="40">
        <v>0</v>
      </c>
      <c r="J52">
        <f t="shared" si="1"/>
        <v>2551</v>
      </c>
      <c r="W52" s="40">
        <v>0</v>
      </c>
    </row>
    <row r="53" spans="1:24" ht="41" customHeight="1">
      <c r="A53" s="24" t="s">
        <v>73</v>
      </c>
      <c r="B53" s="24" t="s">
        <v>74</v>
      </c>
      <c r="C53" s="158"/>
      <c r="D53" s="25"/>
      <c r="E53" s="158"/>
      <c r="F53" s="158"/>
      <c r="G53" s="26">
        <f>SUM(G54+G77)</f>
        <v>609555.77</v>
      </c>
      <c r="H53" s="26">
        <f>SUM(H54+H77)</f>
        <v>329248.8600000001</v>
      </c>
      <c r="I53" s="26">
        <f>SUM(I54+I77)</f>
        <v>280306.91000000003</v>
      </c>
      <c r="J53">
        <f t="shared" si="1"/>
        <v>1219111.54</v>
      </c>
      <c r="W53" s="27">
        <v>0</v>
      </c>
    </row>
    <row r="54" spans="1:24" ht="28" customHeight="1">
      <c r="A54" s="28" t="s">
        <v>75</v>
      </c>
      <c r="B54" s="28" t="s">
        <v>76</v>
      </c>
      <c r="C54" s="29"/>
      <c r="D54" s="29"/>
      <c r="E54" s="43"/>
      <c r="F54" s="48"/>
      <c r="G54" s="193">
        <f>SUM(G56:G76)</f>
        <v>525611.77</v>
      </c>
      <c r="H54" s="150">
        <f>SUM(H56:H76)</f>
        <v>295166.03000000009</v>
      </c>
      <c r="I54" s="150">
        <f>SUM(I56:I76)</f>
        <v>230445.74000000002</v>
      </c>
      <c r="J54">
        <f t="shared" si="1"/>
        <v>1051223.54</v>
      </c>
      <c r="W54" s="30">
        <v>0</v>
      </c>
      <c r="X54" s="149"/>
    </row>
    <row r="55" spans="1:24" ht="14" customHeight="1">
      <c r="A55" s="31" t="s">
        <v>77</v>
      </c>
      <c r="B55" s="46" t="s">
        <v>26</v>
      </c>
      <c r="C55" s="33" t="s">
        <v>27</v>
      </c>
      <c r="D55" s="33"/>
      <c r="E55" s="34"/>
      <c r="F55" s="33"/>
      <c r="G55" s="36" t="s">
        <v>28</v>
      </c>
      <c r="H55" s="37" t="s">
        <v>78</v>
      </c>
      <c r="I55" s="37" t="s">
        <v>79</v>
      </c>
      <c r="J55">
        <f t="shared" si="1"/>
        <v>0</v>
      </c>
      <c r="W55" s="37">
        <v>0</v>
      </c>
      <c r="X55" s="147"/>
    </row>
    <row r="56" spans="1:24" ht="14.5">
      <c r="A56" s="31"/>
      <c r="B56" s="31"/>
      <c r="C56" s="33" t="s">
        <v>29</v>
      </c>
      <c r="D56" s="34" t="s">
        <v>30</v>
      </c>
      <c r="E56" s="34">
        <v>12</v>
      </c>
      <c r="F56" s="38">
        <v>9000</v>
      </c>
      <c r="G56" s="94">
        <f>H56+I56</f>
        <v>109220.4</v>
      </c>
      <c r="H56" s="194">
        <v>61349.09</v>
      </c>
      <c r="I56" s="194">
        <v>47871.31</v>
      </c>
      <c r="J56">
        <f t="shared" si="1"/>
        <v>227452.79999999999</v>
      </c>
      <c r="W56" s="40">
        <v>0</v>
      </c>
      <c r="X56" s="148"/>
    </row>
    <row r="57" spans="1:24" ht="14" customHeight="1">
      <c r="A57" s="31" t="s">
        <v>80</v>
      </c>
      <c r="B57" s="46" t="s">
        <v>46</v>
      </c>
      <c r="C57" s="33" t="s">
        <v>27</v>
      </c>
      <c r="D57" s="33"/>
      <c r="E57" s="34"/>
      <c r="F57" s="34"/>
      <c r="G57" s="36" t="s">
        <v>28</v>
      </c>
      <c r="H57" s="37" t="s">
        <v>78</v>
      </c>
      <c r="I57" s="37" t="s">
        <v>79</v>
      </c>
      <c r="J57">
        <f t="shared" si="1"/>
        <v>0</v>
      </c>
      <c r="W57" s="37">
        <v>0</v>
      </c>
      <c r="X57" s="147"/>
    </row>
    <row r="58" spans="1:24" ht="14.5">
      <c r="A58" s="31"/>
      <c r="B58" s="31"/>
      <c r="C58" s="33" t="s">
        <v>29</v>
      </c>
      <c r="D58" s="34" t="s">
        <v>30</v>
      </c>
      <c r="E58" s="34">
        <v>12</v>
      </c>
      <c r="F58" s="38">
        <v>12000</v>
      </c>
      <c r="G58" s="94">
        <f>H58+I58</f>
        <v>145627.20000000001</v>
      </c>
      <c r="H58" s="194">
        <v>81806</v>
      </c>
      <c r="I58" s="194">
        <v>63821.2</v>
      </c>
      <c r="J58">
        <f t="shared" si="1"/>
        <v>303266.40000000002</v>
      </c>
      <c r="W58" s="40">
        <v>0</v>
      </c>
      <c r="X58" s="148"/>
    </row>
    <row r="59" spans="1:24" ht="14" customHeight="1">
      <c r="A59" s="31" t="s">
        <v>81</v>
      </c>
      <c r="B59" s="32" t="s">
        <v>82</v>
      </c>
      <c r="C59" s="33" t="s">
        <v>27</v>
      </c>
      <c r="D59" s="33"/>
      <c r="E59" s="34"/>
      <c r="F59" s="34"/>
      <c r="G59" s="36" t="s">
        <v>28</v>
      </c>
      <c r="H59" s="37" t="s">
        <v>78</v>
      </c>
      <c r="I59" s="37" t="s">
        <v>79</v>
      </c>
      <c r="J59">
        <f t="shared" si="1"/>
        <v>0</v>
      </c>
      <c r="W59" s="37">
        <v>0</v>
      </c>
      <c r="X59" s="147"/>
    </row>
    <row r="60" spans="1:24" ht="14.5">
      <c r="A60" s="31"/>
      <c r="B60" s="31"/>
      <c r="C60" s="33" t="s">
        <v>29</v>
      </c>
      <c r="D60" s="34" t="s">
        <v>30</v>
      </c>
      <c r="E60" s="34">
        <v>12</v>
      </c>
      <c r="F60" s="38">
        <v>800</v>
      </c>
      <c r="G60" s="94">
        <f>H60+I60</f>
        <v>9708</v>
      </c>
      <c r="H60" s="194">
        <v>5452.98</v>
      </c>
      <c r="I60" s="194">
        <v>4255.0200000000004</v>
      </c>
      <c r="J60">
        <f t="shared" si="1"/>
        <v>20228</v>
      </c>
      <c r="W60" s="40">
        <v>0</v>
      </c>
      <c r="X60" s="148"/>
    </row>
    <row r="61" spans="1:24" ht="14" customHeight="1">
      <c r="A61" s="31" t="s">
        <v>83</v>
      </c>
      <c r="B61" s="32" t="s">
        <v>84</v>
      </c>
      <c r="C61" s="33" t="s">
        <v>27</v>
      </c>
      <c r="D61" s="33"/>
      <c r="E61" s="34"/>
      <c r="F61" s="34"/>
      <c r="G61" s="36" t="s">
        <v>28</v>
      </c>
      <c r="H61" s="37" t="s">
        <v>78</v>
      </c>
      <c r="I61" s="37" t="s">
        <v>79</v>
      </c>
      <c r="J61">
        <f t="shared" si="1"/>
        <v>0</v>
      </c>
      <c r="W61" s="37">
        <v>0</v>
      </c>
      <c r="X61" s="147"/>
    </row>
    <row r="62" spans="1:24" ht="14.5">
      <c r="A62" s="31"/>
      <c r="B62" s="31"/>
      <c r="C62" s="33" t="s">
        <v>29</v>
      </c>
      <c r="D62" s="34" t="s">
        <v>30</v>
      </c>
      <c r="E62" s="34">
        <v>12</v>
      </c>
      <c r="F62" s="38">
        <v>800</v>
      </c>
      <c r="G62" s="94">
        <f>H62+I62</f>
        <v>9708</v>
      </c>
      <c r="H62" s="194">
        <v>5452.98</v>
      </c>
      <c r="I62" s="194">
        <v>4255.0200000000004</v>
      </c>
      <c r="J62">
        <f t="shared" si="1"/>
        <v>20228</v>
      </c>
      <c r="W62" s="40">
        <v>0</v>
      </c>
      <c r="X62" s="148"/>
    </row>
    <row r="63" spans="1:24" ht="14" customHeight="1">
      <c r="A63" s="31" t="s">
        <v>85</v>
      </c>
      <c r="B63" s="32" t="s">
        <v>86</v>
      </c>
      <c r="C63" s="33" t="s">
        <v>27</v>
      </c>
      <c r="D63" s="34"/>
      <c r="E63" s="34"/>
      <c r="G63" s="36" t="s">
        <v>28</v>
      </c>
      <c r="H63" s="37" t="s">
        <v>78</v>
      </c>
      <c r="I63" s="37" t="s">
        <v>79</v>
      </c>
      <c r="J63">
        <f t="shared" si="1"/>
        <v>0</v>
      </c>
      <c r="W63" s="37">
        <v>0</v>
      </c>
      <c r="X63" s="147"/>
    </row>
    <row r="64" spans="1:24" ht="14.5">
      <c r="A64" s="31"/>
      <c r="B64" s="31"/>
      <c r="C64" s="33" t="s">
        <v>29</v>
      </c>
      <c r="D64" s="34" t="s">
        <v>30</v>
      </c>
      <c r="E64" s="34">
        <v>12</v>
      </c>
      <c r="F64" s="38">
        <v>800</v>
      </c>
      <c r="G64" s="94">
        <f>H64+I64</f>
        <v>9708</v>
      </c>
      <c r="H64" s="194">
        <v>5452.98</v>
      </c>
      <c r="I64" s="194">
        <v>4255.0200000000004</v>
      </c>
      <c r="J64">
        <f t="shared" si="1"/>
        <v>20228</v>
      </c>
      <c r="W64" s="40">
        <v>0</v>
      </c>
      <c r="X64" s="148"/>
    </row>
    <row r="65" spans="1:24" ht="14" customHeight="1">
      <c r="A65" s="31" t="s">
        <v>87</v>
      </c>
      <c r="B65" s="32" t="s">
        <v>88</v>
      </c>
      <c r="C65" s="33" t="s">
        <v>27</v>
      </c>
      <c r="D65" s="33"/>
      <c r="E65" s="34"/>
      <c r="F65" s="34"/>
      <c r="G65" s="36" t="s">
        <v>28</v>
      </c>
      <c r="H65" s="37" t="s">
        <v>78</v>
      </c>
      <c r="I65" s="37" t="s">
        <v>79</v>
      </c>
      <c r="J65">
        <f t="shared" si="1"/>
        <v>0</v>
      </c>
      <c r="W65" s="37">
        <v>0</v>
      </c>
      <c r="X65" s="147"/>
    </row>
    <row r="66" spans="1:24" ht="14.5">
      <c r="A66" s="31"/>
      <c r="B66" s="31"/>
      <c r="C66" s="33" t="s">
        <v>29</v>
      </c>
      <c r="D66" s="34" t="s">
        <v>30</v>
      </c>
      <c r="E66" s="34">
        <v>12</v>
      </c>
      <c r="F66" s="38">
        <v>800</v>
      </c>
      <c r="G66" s="94">
        <f>H66+I66</f>
        <v>9708</v>
      </c>
      <c r="H66" s="194">
        <v>5452.98</v>
      </c>
      <c r="I66" s="194">
        <v>4255.0200000000004</v>
      </c>
      <c r="J66">
        <f t="shared" si="1"/>
        <v>20228</v>
      </c>
      <c r="W66" s="40"/>
      <c r="X66" s="148"/>
    </row>
    <row r="67" spans="1:24" ht="14" customHeight="1">
      <c r="A67" s="31" t="s">
        <v>89</v>
      </c>
      <c r="B67" s="32" t="s">
        <v>90</v>
      </c>
      <c r="C67" s="33" t="s">
        <v>27</v>
      </c>
      <c r="D67" s="33"/>
      <c r="E67" s="34"/>
      <c r="F67" s="195"/>
      <c r="G67" s="36" t="s">
        <v>28</v>
      </c>
      <c r="H67" s="37" t="s">
        <v>78</v>
      </c>
      <c r="I67" s="37" t="s">
        <v>79</v>
      </c>
      <c r="J67">
        <f t="shared" si="1"/>
        <v>0</v>
      </c>
      <c r="W67" s="37">
        <v>0</v>
      </c>
      <c r="X67" s="147"/>
    </row>
    <row r="68" spans="1:24" ht="14.5">
      <c r="A68" s="31"/>
      <c r="B68" s="31"/>
      <c r="C68" s="33" t="s">
        <v>29</v>
      </c>
      <c r="D68" s="34" t="s">
        <v>30</v>
      </c>
      <c r="E68" s="34">
        <v>12</v>
      </c>
      <c r="F68" s="196">
        <v>800</v>
      </c>
      <c r="G68" s="94">
        <f>H68+I68</f>
        <v>9708</v>
      </c>
      <c r="H68" s="194">
        <v>5452.98</v>
      </c>
      <c r="I68" s="194">
        <v>4255.0200000000004</v>
      </c>
      <c r="J68">
        <f t="shared" si="1"/>
        <v>20228</v>
      </c>
      <c r="W68" s="40">
        <v>0</v>
      </c>
      <c r="X68" s="148"/>
    </row>
    <row r="69" spans="1:24" ht="14" customHeight="1">
      <c r="A69" s="31" t="s">
        <v>91</v>
      </c>
      <c r="B69" s="32" t="s">
        <v>92</v>
      </c>
      <c r="C69" s="33" t="s">
        <v>27</v>
      </c>
      <c r="D69" s="33"/>
      <c r="E69" s="34"/>
      <c r="F69" s="195"/>
      <c r="G69" s="36" t="s">
        <v>28</v>
      </c>
      <c r="H69" s="37" t="s">
        <v>78</v>
      </c>
      <c r="I69" s="37" t="s">
        <v>79</v>
      </c>
      <c r="J69">
        <f t="shared" si="1"/>
        <v>0</v>
      </c>
      <c r="W69" s="37">
        <v>0</v>
      </c>
      <c r="X69" s="147"/>
    </row>
    <row r="70" spans="1:24" ht="14.5">
      <c r="A70" s="31"/>
      <c r="B70" s="31"/>
      <c r="C70" s="33" t="s">
        <v>29</v>
      </c>
      <c r="D70" s="157" t="s">
        <v>93</v>
      </c>
      <c r="E70" s="34">
        <v>297</v>
      </c>
      <c r="F70" s="196">
        <v>335</v>
      </c>
      <c r="G70" s="94">
        <f>H70+I70</f>
        <v>99495</v>
      </c>
      <c r="H70" s="188">
        <v>55885.34</v>
      </c>
      <c r="I70" s="39">
        <v>43609.66</v>
      </c>
      <c r="J70">
        <f t="shared" si="1"/>
        <v>199622</v>
      </c>
      <c r="W70" s="40">
        <v>0</v>
      </c>
      <c r="X70" s="148"/>
    </row>
    <row r="71" spans="1:24" ht="14" customHeight="1">
      <c r="A71" s="31" t="s">
        <v>94</v>
      </c>
      <c r="B71" s="32" t="s">
        <v>95</v>
      </c>
      <c r="C71" s="33" t="s">
        <v>27</v>
      </c>
      <c r="D71" s="33"/>
      <c r="E71" s="34"/>
      <c r="F71" s="195"/>
      <c r="G71" s="36" t="s">
        <v>28</v>
      </c>
      <c r="H71" s="37" t="s">
        <v>78</v>
      </c>
      <c r="I71" s="37" t="s">
        <v>79</v>
      </c>
      <c r="J71">
        <f t="shared" si="1"/>
        <v>0</v>
      </c>
      <c r="W71" s="37">
        <v>0</v>
      </c>
      <c r="X71" s="147"/>
    </row>
    <row r="72" spans="1:24" ht="14.5">
      <c r="A72" s="31"/>
      <c r="B72" s="31"/>
      <c r="C72" s="33" t="s">
        <v>29</v>
      </c>
      <c r="D72" s="157" t="s">
        <v>35</v>
      </c>
      <c r="E72" s="34">
        <v>1</v>
      </c>
      <c r="F72" s="196">
        <v>88181.17</v>
      </c>
      <c r="G72" s="197">
        <f>I72+H72</f>
        <v>88181.17</v>
      </c>
      <c r="H72" s="39">
        <v>49455.1</v>
      </c>
      <c r="I72" s="39">
        <v>38726.07</v>
      </c>
      <c r="J72">
        <f t="shared" ref="J72:J99" si="2">SUM(C72:I72)</f>
        <v>264544.51</v>
      </c>
      <c r="W72" s="40">
        <v>0</v>
      </c>
      <c r="X72" s="148"/>
    </row>
    <row r="73" spans="1:24" ht="14" customHeight="1">
      <c r="A73" s="31" t="s">
        <v>96</v>
      </c>
      <c r="B73" s="32" t="s">
        <v>37</v>
      </c>
      <c r="C73" s="33" t="s">
        <v>27</v>
      </c>
      <c r="D73" s="33"/>
      <c r="E73" s="34"/>
      <c r="F73" s="195"/>
      <c r="G73" s="36" t="s">
        <v>28</v>
      </c>
      <c r="H73" s="37" t="s">
        <v>78</v>
      </c>
      <c r="I73" s="37" t="s">
        <v>79</v>
      </c>
      <c r="J73">
        <f t="shared" si="2"/>
        <v>0</v>
      </c>
      <c r="W73" s="37">
        <v>0</v>
      </c>
      <c r="X73" s="147"/>
    </row>
    <row r="74" spans="1:24" ht="14.5">
      <c r="A74" s="31"/>
      <c r="B74" s="31"/>
      <c r="C74" s="33" t="s">
        <v>29</v>
      </c>
      <c r="D74" s="157" t="s">
        <v>35</v>
      </c>
      <c r="E74" s="34">
        <v>1</v>
      </c>
      <c r="F74" s="55">
        <v>3550</v>
      </c>
      <c r="G74" s="66">
        <f>H74+I74</f>
        <v>3550</v>
      </c>
      <c r="H74" s="39">
        <v>1994.03</v>
      </c>
      <c r="I74" s="39">
        <v>1555.97</v>
      </c>
      <c r="J74">
        <f t="shared" si="2"/>
        <v>10651</v>
      </c>
      <c r="W74" s="40">
        <v>0</v>
      </c>
      <c r="X74" s="148"/>
    </row>
    <row r="75" spans="1:24" ht="14" customHeight="1">
      <c r="A75" s="31" t="s">
        <v>97</v>
      </c>
      <c r="B75" s="32" t="s">
        <v>98</v>
      </c>
      <c r="C75" s="33" t="s">
        <v>27</v>
      </c>
      <c r="D75" s="33"/>
      <c r="E75" s="34"/>
      <c r="F75" s="195"/>
      <c r="G75" s="36" t="s">
        <v>28</v>
      </c>
      <c r="H75" s="37" t="s">
        <v>78</v>
      </c>
      <c r="I75" s="37" t="s">
        <v>79</v>
      </c>
      <c r="J75">
        <f t="shared" si="2"/>
        <v>0</v>
      </c>
      <c r="W75" s="37">
        <v>0</v>
      </c>
      <c r="X75" s="147"/>
    </row>
    <row r="76" spans="1:24" ht="14.5">
      <c r="A76" s="31"/>
      <c r="B76" s="31"/>
      <c r="C76" s="33" t="s">
        <v>29</v>
      </c>
      <c r="D76" s="157" t="s">
        <v>35</v>
      </c>
      <c r="E76" s="21">
        <v>2</v>
      </c>
      <c r="F76" s="196">
        <v>15499</v>
      </c>
      <c r="G76" s="66">
        <f>H76+I76</f>
        <v>30998</v>
      </c>
      <c r="H76" s="39">
        <v>17411.57</v>
      </c>
      <c r="I76" s="39">
        <v>13586.43</v>
      </c>
      <c r="J76">
        <f t="shared" si="2"/>
        <v>77497</v>
      </c>
      <c r="W76" s="40">
        <v>0</v>
      </c>
      <c r="X76" s="148"/>
    </row>
    <row r="77" spans="1:24" ht="28" customHeight="1">
      <c r="A77" s="28" t="s">
        <v>99</v>
      </c>
      <c r="B77" s="28" t="s">
        <v>100</v>
      </c>
      <c r="C77" s="29"/>
      <c r="D77" s="29"/>
      <c r="E77" s="43"/>
      <c r="F77" s="48"/>
      <c r="G77" s="193">
        <f>SUM(G79:G85)</f>
        <v>83944</v>
      </c>
      <c r="H77" s="44">
        <f>SUM(H83)</f>
        <v>34082.83</v>
      </c>
      <c r="I77" s="150">
        <f>SUM(I79:I85)</f>
        <v>49861.17</v>
      </c>
      <c r="J77">
        <f t="shared" si="2"/>
        <v>167888</v>
      </c>
      <c r="W77" s="30">
        <v>0</v>
      </c>
      <c r="X77" s="148"/>
    </row>
    <row r="78" spans="1:24" ht="14" customHeight="1">
      <c r="A78" s="31" t="s">
        <v>101</v>
      </c>
      <c r="B78" s="32" t="s">
        <v>102</v>
      </c>
      <c r="C78" s="33" t="s">
        <v>27</v>
      </c>
      <c r="D78" s="33"/>
      <c r="E78" s="34"/>
      <c r="F78" s="34"/>
      <c r="G78" s="36" t="s">
        <v>28</v>
      </c>
      <c r="H78" s="37">
        <v>0</v>
      </c>
      <c r="I78" s="37" t="s">
        <v>28</v>
      </c>
      <c r="J78">
        <f t="shared" si="2"/>
        <v>0</v>
      </c>
      <c r="W78" s="37">
        <v>0</v>
      </c>
      <c r="X78" s="161"/>
    </row>
    <row r="79" spans="1:24" ht="14.5">
      <c r="A79" s="31"/>
      <c r="B79" s="31"/>
      <c r="C79" s="33" t="s">
        <v>29</v>
      </c>
      <c r="D79" s="34" t="s">
        <v>30</v>
      </c>
      <c r="E79" s="34">
        <v>12</v>
      </c>
      <c r="F79" s="38">
        <v>800</v>
      </c>
      <c r="G79" s="94">
        <v>9708</v>
      </c>
      <c r="H79" s="40">
        <v>0</v>
      </c>
      <c r="I79" s="198">
        <v>9708</v>
      </c>
      <c r="J79">
        <f t="shared" si="2"/>
        <v>20228</v>
      </c>
      <c r="W79" s="40">
        <v>0</v>
      </c>
    </row>
    <row r="80" spans="1:24" ht="18" customHeight="1">
      <c r="A80" s="31" t="s">
        <v>103</v>
      </c>
      <c r="B80" s="32" t="s">
        <v>104</v>
      </c>
      <c r="C80" s="33" t="s">
        <v>27</v>
      </c>
      <c r="D80" s="34"/>
      <c r="E80" s="34"/>
      <c r="F80" s="38"/>
      <c r="G80" s="36" t="s">
        <v>28</v>
      </c>
      <c r="H80" s="37">
        <v>0</v>
      </c>
      <c r="I80" s="37" t="s">
        <v>28</v>
      </c>
      <c r="J80">
        <f t="shared" si="2"/>
        <v>0</v>
      </c>
      <c r="W80" s="37">
        <v>0</v>
      </c>
      <c r="X80" s="161"/>
    </row>
    <row r="81" spans="1:24" ht="14.5">
      <c r="A81" s="31"/>
      <c r="B81" s="31"/>
      <c r="C81" s="33" t="s">
        <v>29</v>
      </c>
      <c r="D81" s="34" t="s">
        <v>30</v>
      </c>
      <c r="E81" s="34">
        <v>12</v>
      </c>
      <c r="F81" s="38">
        <v>800</v>
      </c>
      <c r="G81" s="94">
        <v>9708</v>
      </c>
      <c r="H81" s="40">
        <v>0</v>
      </c>
      <c r="I81" s="198">
        <v>9708</v>
      </c>
      <c r="J81">
        <f t="shared" si="2"/>
        <v>20228</v>
      </c>
      <c r="W81" s="40">
        <v>0</v>
      </c>
    </row>
    <row r="82" spans="1:24" ht="14" customHeight="1">
      <c r="A82" s="31" t="s">
        <v>105</v>
      </c>
      <c r="B82" s="32" t="s">
        <v>40</v>
      </c>
      <c r="C82" s="33" t="s">
        <v>27</v>
      </c>
      <c r="D82" s="34"/>
      <c r="E82" s="34"/>
      <c r="F82" s="38"/>
      <c r="G82" s="36" t="s">
        <v>28</v>
      </c>
      <c r="H82" s="37" t="s">
        <v>78</v>
      </c>
      <c r="I82" s="37" t="s">
        <v>79</v>
      </c>
      <c r="J82">
        <f t="shared" si="2"/>
        <v>0</v>
      </c>
      <c r="W82" s="37">
        <v>0</v>
      </c>
      <c r="X82" s="161"/>
    </row>
    <row r="83" spans="1:24" ht="14.5">
      <c r="A83" s="31"/>
      <c r="B83" s="31"/>
      <c r="C83" s="33" t="s">
        <v>29</v>
      </c>
      <c r="D83" s="34" t="s">
        <v>30</v>
      </c>
      <c r="E83" s="34">
        <v>12</v>
      </c>
      <c r="F83" s="38">
        <v>5000</v>
      </c>
      <c r="G83" s="94">
        <v>60678</v>
      </c>
      <c r="H83" s="191">
        <v>34082.83</v>
      </c>
      <c r="I83" s="198">
        <v>26595.17</v>
      </c>
      <c r="J83">
        <f t="shared" si="2"/>
        <v>126368</v>
      </c>
      <c r="W83" s="40">
        <v>0</v>
      </c>
    </row>
    <row r="84" spans="1:24" ht="14" customHeight="1">
      <c r="A84" s="31" t="s">
        <v>106</v>
      </c>
      <c r="B84" s="32" t="s">
        <v>34</v>
      </c>
      <c r="C84" s="33" t="s">
        <v>27</v>
      </c>
      <c r="D84" s="33"/>
      <c r="E84" s="34"/>
      <c r="F84" s="34"/>
      <c r="G84" s="36" t="s">
        <v>28</v>
      </c>
      <c r="H84" s="189">
        <v>0</v>
      </c>
      <c r="I84" s="37" t="s">
        <v>28</v>
      </c>
      <c r="J84">
        <f t="shared" si="2"/>
        <v>0</v>
      </c>
      <c r="W84" s="37">
        <v>0</v>
      </c>
      <c r="X84" s="161"/>
    </row>
    <row r="85" spans="1:24" ht="14.5">
      <c r="A85" s="31"/>
      <c r="B85" s="31"/>
      <c r="C85" s="33" t="s">
        <v>29</v>
      </c>
      <c r="D85" s="157" t="s">
        <v>35</v>
      </c>
      <c r="E85" s="34">
        <v>1</v>
      </c>
      <c r="F85" s="38">
        <v>3850</v>
      </c>
      <c r="G85" s="66">
        <v>3850</v>
      </c>
      <c r="H85" s="40">
        <v>0</v>
      </c>
      <c r="I85" s="39">
        <v>3850</v>
      </c>
      <c r="J85">
        <f t="shared" si="2"/>
        <v>11551</v>
      </c>
      <c r="W85" s="40">
        <v>0</v>
      </c>
    </row>
    <row r="86" spans="1:24" ht="41" customHeight="1">
      <c r="A86" s="24" t="s">
        <v>107</v>
      </c>
      <c r="B86" s="24" t="s">
        <v>108</v>
      </c>
      <c r="C86" s="25"/>
      <c r="D86" s="25"/>
      <c r="E86" s="25"/>
      <c r="F86" s="158"/>
      <c r="G86" s="26">
        <f>SUM(G87)</f>
        <v>65440</v>
      </c>
      <c r="H86" s="27">
        <v>0</v>
      </c>
      <c r="I86" s="152">
        <f>SUM(I87)</f>
        <v>65440</v>
      </c>
      <c r="J86">
        <f t="shared" si="2"/>
        <v>130880</v>
      </c>
      <c r="W86" s="200">
        <v>0</v>
      </c>
    </row>
    <row r="87" spans="1:24" ht="28" customHeight="1">
      <c r="A87" s="28" t="s">
        <v>109</v>
      </c>
      <c r="B87" s="28" t="s">
        <v>110</v>
      </c>
      <c r="C87" s="29"/>
      <c r="D87" s="29"/>
      <c r="E87" s="43"/>
      <c r="F87" s="48"/>
      <c r="G87" s="187">
        <f>SUM(G89:G105)</f>
        <v>65440</v>
      </c>
      <c r="H87" s="30">
        <v>0</v>
      </c>
      <c r="I87" s="44">
        <f>SUM(I89:I105)</f>
        <v>65440</v>
      </c>
      <c r="J87">
        <f t="shared" si="2"/>
        <v>130880</v>
      </c>
      <c r="W87" s="30">
        <v>0</v>
      </c>
    </row>
    <row r="88" spans="1:24" ht="14" customHeight="1">
      <c r="A88" s="31" t="s">
        <v>111</v>
      </c>
      <c r="B88" s="32" t="s">
        <v>26</v>
      </c>
      <c r="C88" s="45" t="s">
        <v>27</v>
      </c>
      <c r="D88" s="34"/>
      <c r="E88" s="34"/>
      <c r="F88" s="38"/>
      <c r="G88" s="36" t="s">
        <v>28</v>
      </c>
      <c r="H88" s="37">
        <v>0</v>
      </c>
      <c r="I88" s="37" t="s">
        <v>28</v>
      </c>
      <c r="J88">
        <f t="shared" si="2"/>
        <v>0</v>
      </c>
      <c r="W88" s="37">
        <v>0</v>
      </c>
    </row>
    <row r="89" spans="1:24" ht="14.5">
      <c r="A89" s="31"/>
      <c r="B89" s="31"/>
      <c r="C89" s="45" t="s">
        <v>29</v>
      </c>
      <c r="D89" s="34" t="s">
        <v>30</v>
      </c>
      <c r="E89" s="34">
        <v>2</v>
      </c>
      <c r="F89" s="38">
        <v>9000</v>
      </c>
      <c r="G89" s="94">
        <f>F89*E89</f>
        <v>18000</v>
      </c>
      <c r="H89" s="40">
        <v>0</v>
      </c>
      <c r="I89" s="39">
        <v>18000</v>
      </c>
      <c r="J89">
        <f t="shared" si="2"/>
        <v>45002</v>
      </c>
      <c r="W89" s="40">
        <v>0</v>
      </c>
    </row>
    <row r="90" spans="1:24" ht="14" customHeight="1">
      <c r="A90" s="31" t="s">
        <v>112</v>
      </c>
      <c r="B90" s="32" t="s">
        <v>46</v>
      </c>
      <c r="C90" s="45" t="s">
        <v>27</v>
      </c>
      <c r="D90" s="34"/>
      <c r="E90" s="34"/>
      <c r="F90" s="38"/>
      <c r="G90" s="36" t="s">
        <v>28</v>
      </c>
      <c r="H90" s="37">
        <v>0</v>
      </c>
      <c r="I90" s="37" t="s">
        <v>28</v>
      </c>
      <c r="J90">
        <f t="shared" si="2"/>
        <v>0</v>
      </c>
      <c r="W90" s="37">
        <v>0</v>
      </c>
    </row>
    <row r="91" spans="1:24" ht="14.5">
      <c r="A91" s="31"/>
      <c r="B91" s="31"/>
      <c r="C91" s="45" t="s">
        <v>29</v>
      </c>
      <c r="D91" s="34" t="s">
        <v>30</v>
      </c>
      <c r="E91" s="34">
        <v>2</v>
      </c>
      <c r="F91" s="38">
        <v>12000</v>
      </c>
      <c r="G91" s="94">
        <f>F91*E91</f>
        <v>24000</v>
      </c>
      <c r="H91" s="40">
        <v>0</v>
      </c>
      <c r="I91" s="39">
        <v>24000</v>
      </c>
      <c r="J91">
        <f t="shared" si="2"/>
        <v>60002</v>
      </c>
      <c r="W91" s="40">
        <v>0</v>
      </c>
    </row>
    <row r="92" spans="1:24" ht="14" customHeight="1">
      <c r="A92" s="31" t="s">
        <v>113</v>
      </c>
      <c r="B92" s="32" t="s">
        <v>114</v>
      </c>
      <c r="C92" s="33" t="s">
        <v>27</v>
      </c>
      <c r="D92" s="33"/>
      <c r="E92" s="33"/>
      <c r="F92" s="33"/>
      <c r="G92" s="36" t="s">
        <v>28</v>
      </c>
      <c r="H92" s="37">
        <v>0</v>
      </c>
      <c r="I92" s="37" t="s">
        <v>28</v>
      </c>
      <c r="J92">
        <f t="shared" si="2"/>
        <v>0</v>
      </c>
      <c r="W92" s="37">
        <v>0</v>
      </c>
    </row>
    <row r="93" spans="1:24" ht="14.5">
      <c r="A93" s="31"/>
      <c r="B93" s="31"/>
      <c r="C93" s="33" t="s">
        <v>29</v>
      </c>
      <c r="D93" s="34" t="s">
        <v>30</v>
      </c>
      <c r="E93" s="34">
        <v>2</v>
      </c>
      <c r="F93" s="38">
        <v>3120</v>
      </c>
      <c r="G93" s="94">
        <f>F93*E93</f>
        <v>6240</v>
      </c>
      <c r="H93" s="40">
        <v>0</v>
      </c>
      <c r="I93" s="39">
        <v>6240</v>
      </c>
      <c r="J93">
        <f t="shared" si="2"/>
        <v>15602</v>
      </c>
      <c r="W93" s="40">
        <v>0</v>
      </c>
    </row>
    <row r="94" spans="1:24" ht="14" customHeight="1">
      <c r="A94" s="31" t="s">
        <v>115</v>
      </c>
      <c r="B94" s="32" t="s">
        <v>116</v>
      </c>
      <c r="C94" s="33" t="s">
        <v>27</v>
      </c>
      <c r="D94" s="33"/>
      <c r="E94" s="34"/>
      <c r="F94" s="34"/>
      <c r="G94" s="36" t="s">
        <v>28</v>
      </c>
      <c r="H94" s="37">
        <v>0</v>
      </c>
      <c r="I94" s="37" t="s">
        <v>28</v>
      </c>
      <c r="J94">
        <f t="shared" si="2"/>
        <v>0</v>
      </c>
      <c r="W94" s="37">
        <v>0</v>
      </c>
    </row>
    <row r="95" spans="1:24" ht="14.5">
      <c r="A95" s="31"/>
      <c r="B95" s="31"/>
      <c r="C95" s="33" t="s">
        <v>29</v>
      </c>
      <c r="D95" s="34" t="s">
        <v>30</v>
      </c>
      <c r="E95" s="34">
        <v>2</v>
      </c>
      <c r="F95" s="38">
        <v>800</v>
      </c>
      <c r="G95" s="94">
        <f>F95*E95</f>
        <v>1600</v>
      </c>
      <c r="H95" s="40">
        <v>0</v>
      </c>
      <c r="I95" s="39">
        <v>1600</v>
      </c>
      <c r="J95">
        <f t="shared" si="2"/>
        <v>4002</v>
      </c>
      <c r="W95" s="40">
        <v>0</v>
      </c>
    </row>
    <row r="96" spans="1:24" ht="14" customHeight="1">
      <c r="A96" s="31" t="s">
        <v>117</v>
      </c>
      <c r="B96" s="32" t="s">
        <v>118</v>
      </c>
      <c r="C96" s="33" t="s">
        <v>27</v>
      </c>
      <c r="D96" s="34"/>
      <c r="E96" s="34"/>
      <c r="F96" s="38"/>
      <c r="G96" s="36" t="s">
        <v>28</v>
      </c>
      <c r="H96" s="37">
        <v>0</v>
      </c>
      <c r="I96" s="37" t="s">
        <v>28</v>
      </c>
      <c r="J96">
        <f t="shared" si="2"/>
        <v>0</v>
      </c>
      <c r="W96" s="37">
        <v>0</v>
      </c>
    </row>
    <row r="97" spans="1:23" ht="14.5">
      <c r="A97" s="31"/>
      <c r="B97" s="31"/>
      <c r="C97" s="33" t="s">
        <v>29</v>
      </c>
      <c r="D97" s="34" t="s">
        <v>30</v>
      </c>
      <c r="E97" s="34">
        <v>2</v>
      </c>
      <c r="F97" s="38">
        <v>800</v>
      </c>
      <c r="G97" s="94">
        <f>F97*E97</f>
        <v>1600</v>
      </c>
      <c r="H97" s="40">
        <v>0</v>
      </c>
      <c r="I97" s="39">
        <v>1600</v>
      </c>
      <c r="J97">
        <f t="shared" si="2"/>
        <v>4002</v>
      </c>
      <c r="W97" s="40">
        <v>0</v>
      </c>
    </row>
    <row r="98" spans="1:23" ht="13" customHeight="1">
      <c r="A98" s="31" t="s">
        <v>119</v>
      </c>
      <c r="B98" s="32" t="s">
        <v>120</v>
      </c>
      <c r="C98" s="33" t="s">
        <v>27</v>
      </c>
      <c r="D98" s="34"/>
      <c r="E98" s="34"/>
      <c r="F98" s="38"/>
      <c r="G98" s="36" t="s">
        <v>28</v>
      </c>
      <c r="H98" s="37">
        <v>0</v>
      </c>
      <c r="I98" s="37" t="s">
        <v>28</v>
      </c>
      <c r="J98">
        <f t="shared" si="2"/>
        <v>0</v>
      </c>
      <c r="W98" s="37">
        <v>0</v>
      </c>
    </row>
    <row r="99" spans="1:23" ht="14.5">
      <c r="A99" s="31"/>
      <c r="B99" s="31"/>
      <c r="C99" s="33" t="s">
        <v>29</v>
      </c>
      <c r="D99" s="34" t="s">
        <v>30</v>
      </c>
      <c r="E99" s="34">
        <v>2</v>
      </c>
      <c r="F99" s="38">
        <v>800</v>
      </c>
      <c r="G99" s="94">
        <f>F99*E99</f>
        <v>1600</v>
      </c>
      <c r="H99" s="40">
        <v>0</v>
      </c>
      <c r="I99" s="39">
        <v>1600</v>
      </c>
      <c r="J99">
        <f t="shared" si="2"/>
        <v>4002</v>
      </c>
      <c r="W99" s="40">
        <v>0</v>
      </c>
    </row>
    <row r="100" spans="1:23" ht="14" customHeight="1">
      <c r="A100" s="31" t="s">
        <v>121</v>
      </c>
      <c r="B100" s="32" t="s">
        <v>122</v>
      </c>
      <c r="C100" s="33" t="s">
        <v>27</v>
      </c>
      <c r="D100" s="33"/>
      <c r="E100" s="34"/>
      <c r="F100" s="34"/>
      <c r="G100" s="36" t="s">
        <v>28</v>
      </c>
      <c r="H100" s="37">
        <v>0</v>
      </c>
      <c r="I100" s="37" t="s">
        <v>28</v>
      </c>
      <c r="W100" s="37">
        <v>0</v>
      </c>
    </row>
    <row r="101" spans="1:23">
      <c r="A101" s="31"/>
      <c r="B101" s="31"/>
      <c r="C101" s="33" t="s">
        <v>29</v>
      </c>
      <c r="D101" s="34" t="s">
        <v>30</v>
      </c>
      <c r="E101" s="34">
        <v>2</v>
      </c>
      <c r="F101" s="38">
        <v>800</v>
      </c>
      <c r="G101" s="94">
        <f>F101*E101</f>
        <v>1600</v>
      </c>
      <c r="H101" s="40">
        <v>0</v>
      </c>
      <c r="I101" s="39">
        <v>1600</v>
      </c>
      <c r="W101" s="40">
        <v>0</v>
      </c>
    </row>
    <row r="102" spans="1:23" ht="14" customHeight="1">
      <c r="A102" s="31" t="s">
        <v>123</v>
      </c>
      <c r="B102" s="32" t="s">
        <v>40</v>
      </c>
      <c r="C102" s="33" t="s">
        <v>27</v>
      </c>
      <c r="D102" s="34"/>
      <c r="E102" s="34"/>
      <c r="F102" s="38"/>
      <c r="G102" s="36" t="s">
        <v>28</v>
      </c>
      <c r="H102" s="37">
        <v>0</v>
      </c>
      <c r="I102" s="37" t="s">
        <v>28</v>
      </c>
      <c r="W102" s="37">
        <v>0</v>
      </c>
    </row>
    <row r="103" spans="1:23">
      <c r="A103" s="31"/>
      <c r="B103" s="32"/>
      <c r="C103" s="33" t="s">
        <v>29</v>
      </c>
      <c r="D103" s="34" t="s">
        <v>30</v>
      </c>
      <c r="E103" s="34">
        <v>2</v>
      </c>
      <c r="F103" s="38">
        <v>5000</v>
      </c>
      <c r="G103" s="94">
        <f>F103*E103</f>
        <v>10000</v>
      </c>
      <c r="H103" s="40">
        <v>0</v>
      </c>
      <c r="I103" s="39">
        <v>10000</v>
      </c>
      <c r="W103" s="40">
        <v>0</v>
      </c>
    </row>
    <row r="104" spans="1:23" ht="14" customHeight="1">
      <c r="A104" s="31" t="s">
        <v>124</v>
      </c>
      <c r="B104" s="32" t="s">
        <v>34</v>
      </c>
      <c r="C104" s="33" t="s">
        <v>27</v>
      </c>
      <c r="D104" s="33"/>
      <c r="E104" s="34"/>
      <c r="F104" s="34"/>
      <c r="G104" s="36" t="s">
        <v>28</v>
      </c>
      <c r="H104" s="37">
        <v>0</v>
      </c>
      <c r="I104" s="37" t="s">
        <v>28</v>
      </c>
      <c r="W104" s="37">
        <v>0</v>
      </c>
    </row>
    <row r="105" spans="1:23">
      <c r="A105" s="31"/>
      <c r="B105" s="32"/>
      <c r="C105" s="33" t="s">
        <v>29</v>
      </c>
      <c r="D105" s="157" t="s">
        <v>35</v>
      </c>
      <c r="E105" s="157">
        <v>1</v>
      </c>
      <c r="F105" s="38">
        <v>800</v>
      </c>
      <c r="G105" s="94">
        <f>F105*E105</f>
        <v>800</v>
      </c>
      <c r="H105" s="40">
        <v>0</v>
      </c>
      <c r="I105" s="39">
        <v>800</v>
      </c>
      <c r="W105" s="40">
        <v>0</v>
      </c>
    </row>
    <row r="106" spans="1:23" ht="41" customHeight="1">
      <c r="A106" s="24" t="s">
        <v>125</v>
      </c>
      <c r="B106" s="24" t="s">
        <v>126</v>
      </c>
      <c r="C106" s="25"/>
      <c r="D106" s="25"/>
      <c r="E106" s="25"/>
      <c r="F106" s="158"/>
      <c r="G106" s="26">
        <f>SUM(G107)</f>
        <v>223273.88999999998</v>
      </c>
      <c r="H106" s="27">
        <v>0</v>
      </c>
      <c r="I106" s="26">
        <f>SUM(I107)</f>
        <v>223273.88999999998</v>
      </c>
      <c r="W106" s="27">
        <v>0</v>
      </c>
    </row>
    <row r="107" spans="1:23" ht="28" customHeight="1">
      <c r="A107" s="28" t="s">
        <v>127</v>
      </c>
      <c r="B107" s="28" t="s">
        <v>128</v>
      </c>
      <c r="C107" s="29"/>
      <c r="D107" s="29"/>
      <c r="E107" s="29"/>
      <c r="F107" s="48"/>
      <c r="G107" s="187">
        <f>SUM(G109:G129)</f>
        <v>223273.88999999998</v>
      </c>
      <c r="H107" s="30">
        <v>0</v>
      </c>
      <c r="I107" s="150">
        <f>SUM(I109:I129)</f>
        <v>223273.88999999998</v>
      </c>
      <c r="K107" s="49"/>
      <c r="W107" s="30">
        <v>0</v>
      </c>
    </row>
    <row r="108" spans="1:23" ht="14" customHeight="1">
      <c r="A108" s="31" t="s">
        <v>129</v>
      </c>
      <c r="B108" s="32" t="s">
        <v>114</v>
      </c>
      <c r="C108" s="33" t="s">
        <v>27</v>
      </c>
      <c r="D108" s="50"/>
      <c r="E108" s="34"/>
      <c r="F108" s="38"/>
      <c r="G108" s="36" t="s">
        <v>28</v>
      </c>
      <c r="H108" s="37">
        <v>0</v>
      </c>
      <c r="I108" s="37" t="s">
        <v>28</v>
      </c>
      <c r="K108" s="49"/>
      <c r="W108" s="37">
        <v>0</v>
      </c>
    </row>
    <row r="109" spans="1:23" ht="13">
      <c r="A109" s="31"/>
      <c r="B109" s="32"/>
      <c r="C109" s="33" t="s">
        <v>29</v>
      </c>
      <c r="D109" s="34" t="s">
        <v>30</v>
      </c>
      <c r="E109" s="34">
        <v>4</v>
      </c>
      <c r="F109" s="38">
        <v>3120</v>
      </c>
      <c r="G109" s="159">
        <v>13041.6</v>
      </c>
      <c r="H109" s="40">
        <v>0</v>
      </c>
      <c r="I109" s="160">
        <v>13041.6</v>
      </c>
      <c r="K109" s="51"/>
      <c r="W109" s="40">
        <v>0</v>
      </c>
    </row>
    <row r="110" spans="1:23" ht="14" customHeight="1">
      <c r="A110" s="31" t="s">
        <v>130</v>
      </c>
      <c r="B110" s="32" t="s">
        <v>131</v>
      </c>
      <c r="C110" s="33" t="s">
        <v>27</v>
      </c>
      <c r="D110" s="50"/>
      <c r="E110" s="34"/>
      <c r="F110" s="38"/>
      <c r="G110" s="36" t="s">
        <v>28</v>
      </c>
      <c r="H110" s="37">
        <v>0</v>
      </c>
      <c r="I110" s="37" t="s">
        <v>28</v>
      </c>
      <c r="K110" s="51"/>
      <c r="W110" s="37">
        <v>0</v>
      </c>
    </row>
    <row r="111" spans="1:23" ht="13">
      <c r="A111" s="31"/>
      <c r="B111" s="32"/>
      <c r="C111" s="33" t="s">
        <v>29</v>
      </c>
      <c r="D111" s="34" t="s">
        <v>30</v>
      </c>
      <c r="E111" s="34">
        <v>4</v>
      </c>
      <c r="F111" s="38">
        <v>3120</v>
      </c>
      <c r="G111" s="159">
        <v>13041.6</v>
      </c>
      <c r="H111" s="40">
        <v>0</v>
      </c>
      <c r="I111" s="160">
        <v>13041.6</v>
      </c>
      <c r="K111" s="51"/>
      <c r="W111" s="40">
        <v>0</v>
      </c>
    </row>
    <row r="112" spans="1:23" ht="14" customHeight="1">
      <c r="A112" s="31" t="s">
        <v>132</v>
      </c>
      <c r="B112" s="32" t="s">
        <v>116</v>
      </c>
      <c r="C112" s="33" t="s">
        <v>27</v>
      </c>
      <c r="D112" s="34"/>
      <c r="E112" s="34"/>
      <c r="F112" s="34"/>
      <c r="G112" s="36" t="s">
        <v>28</v>
      </c>
      <c r="H112" s="37">
        <v>0</v>
      </c>
      <c r="I112" s="37" t="s">
        <v>28</v>
      </c>
      <c r="K112" s="161"/>
      <c r="W112" s="37">
        <v>0</v>
      </c>
    </row>
    <row r="113" spans="1:23" ht="13">
      <c r="A113" s="41"/>
      <c r="B113" s="31"/>
      <c r="C113" s="33" t="s">
        <v>29</v>
      </c>
      <c r="D113" s="34" t="s">
        <v>30</v>
      </c>
      <c r="E113" s="34">
        <v>4</v>
      </c>
      <c r="F113" s="38">
        <v>800</v>
      </c>
      <c r="G113" s="66">
        <v>3344</v>
      </c>
      <c r="H113" s="40">
        <v>0</v>
      </c>
      <c r="I113" s="39">
        <v>3344</v>
      </c>
      <c r="K113" s="162"/>
      <c r="W113" s="40">
        <v>0</v>
      </c>
    </row>
    <row r="114" spans="1:23" ht="14" customHeight="1">
      <c r="A114" s="31" t="s">
        <v>133</v>
      </c>
      <c r="B114" s="32" t="s">
        <v>26</v>
      </c>
      <c r="C114" s="33" t="s">
        <v>27</v>
      </c>
      <c r="D114" s="34"/>
      <c r="E114" s="34"/>
      <c r="F114" s="34"/>
      <c r="G114" s="36" t="s">
        <v>28</v>
      </c>
      <c r="H114" s="37">
        <v>0</v>
      </c>
      <c r="I114" s="37" t="s">
        <v>28</v>
      </c>
      <c r="K114" s="161"/>
      <c r="W114" s="37">
        <v>0</v>
      </c>
    </row>
    <row r="115" spans="1:23" ht="13">
      <c r="A115" s="31"/>
      <c r="B115" s="31"/>
      <c r="C115" s="33" t="s">
        <v>29</v>
      </c>
      <c r="D115" s="34" t="s">
        <v>30</v>
      </c>
      <c r="E115" s="34">
        <v>4</v>
      </c>
      <c r="F115" s="38">
        <v>9000</v>
      </c>
      <c r="G115" s="66">
        <v>37620</v>
      </c>
      <c r="H115" s="40">
        <v>0</v>
      </c>
      <c r="I115" s="39">
        <v>37620</v>
      </c>
      <c r="K115" s="162"/>
      <c r="W115" s="40">
        <v>0</v>
      </c>
    </row>
    <row r="116" spans="1:23" ht="14" customHeight="1">
      <c r="A116" s="31" t="s">
        <v>134</v>
      </c>
      <c r="B116" s="32" t="s">
        <v>46</v>
      </c>
      <c r="C116" s="33" t="s">
        <v>27</v>
      </c>
      <c r="D116" s="34"/>
      <c r="E116" s="34"/>
      <c r="F116" s="34"/>
      <c r="G116" s="36" t="s">
        <v>28</v>
      </c>
      <c r="H116" s="37">
        <v>0</v>
      </c>
      <c r="I116" s="37" t="s">
        <v>28</v>
      </c>
      <c r="K116" s="161"/>
      <c r="W116" s="37">
        <v>0</v>
      </c>
    </row>
    <row r="117" spans="1:23" ht="13">
      <c r="A117" s="31"/>
      <c r="B117" s="31"/>
      <c r="C117" s="33" t="s">
        <v>29</v>
      </c>
      <c r="D117" s="34" t="s">
        <v>30</v>
      </c>
      <c r="E117" s="34">
        <v>4</v>
      </c>
      <c r="F117" s="38">
        <v>12000</v>
      </c>
      <c r="G117" s="66">
        <v>50160</v>
      </c>
      <c r="H117" s="40">
        <v>0</v>
      </c>
      <c r="I117" s="39">
        <v>50160</v>
      </c>
      <c r="K117" s="162"/>
      <c r="W117" s="40">
        <v>0</v>
      </c>
    </row>
    <row r="118" spans="1:23" ht="14" customHeight="1">
      <c r="A118" s="31" t="s">
        <v>135</v>
      </c>
      <c r="B118" s="32" t="s">
        <v>136</v>
      </c>
      <c r="C118" s="33" t="s">
        <v>27</v>
      </c>
      <c r="D118" s="34"/>
      <c r="E118" s="34"/>
      <c r="F118" s="38"/>
      <c r="G118" s="36" t="s">
        <v>28</v>
      </c>
      <c r="H118" s="37">
        <v>0</v>
      </c>
      <c r="I118" s="37" t="s">
        <v>28</v>
      </c>
      <c r="K118" s="161"/>
      <c r="W118" s="37">
        <v>0</v>
      </c>
    </row>
    <row r="119" spans="1:23" ht="13">
      <c r="A119" s="31"/>
      <c r="B119" s="31"/>
      <c r="C119" s="33" t="s">
        <v>29</v>
      </c>
      <c r="D119" s="34" t="s">
        <v>30</v>
      </c>
      <c r="E119" s="34">
        <v>4</v>
      </c>
      <c r="F119" s="38">
        <v>800</v>
      </c>
      <c r="G119" s="66">
        <v>3344</v>
      </c>
      <c r="H119" s="40">
        <v>0</v>
      </c>
      <c r="I119" s="39">
        <v>3344</v>
      </c>
      <c r="K119" s="162"/>
      <c r="W119" s="40">
        <v>0</v>
      </c>
    </row>
    <row r="120" spans="1:23" ht="15" customHeight="1">
      <c r="A120" s="31" t="s">
        <v>137</v>
      </c>
      <c r="B120" s="32" t="s">
        <v>138</v>
      </c>
      <c r="C120" s="33" t="s">
        <v>27</v>
      </c>
      <c r="D120" s="33"/>
      <c r="E120" s="34"/>
      <c r="F120" s="34"/>
      <c r="G120" s="36" t="s">
        <v>28</v>
      </c>
      <c r="H120" s="37">
        <v>0</v>
      </c>
      <c r="I120" s="37" t="s">
        <v>28</v>
      </c>
      <c r="K120" s="161"/>
      <c r="W120" s="37">
        <v>0</v>
      </c>
    </row>
    <row r="121" spans="1:23" ht="13">
      <c r="A121" s="31"/>
      <c r="B121" s="31"/>
      <c r="C121" s="33" t="s">
        <v>29</v>
      </c>
      <c r="D121" s="34" t="s">
        <v>30</v>
      </c>
      <c r="E121" s="34">
        <v>4</v>
      </c>
      <c r="F121" s="38">
        <v>800</v>
      </c>
      <c r="G121" s="66">
        <v>3344</v>
      </c>
      <c r="H121" s="40">
        <v>0</v>
      </c>
      <c r="I121" s="39">
        <v>3344</v>
      </c>
      <c r="K121" s="162"/>
      <c r="W121" s="40">
        <v>0</v>
      </c>
    </row>
    <row r="122" spans="1:23" ht="14" customHeight="1">
      <c r="A122" s="31" t="s">
        <v>139</v>
      </c>
      <c r="B122" s="52" t="s">
        <v>140</v>
      </c>
      <c r="C122" s="33" t="s">
        <v>27</v>
      </c>
      <c r="D122" s="53"/>
      <c r="E122" s="53"/>
      <c r="F122" s="54"/>
      <c r="G122" s="36" t="s">
        <v>28</v>
      </c>
      <c r="H122" s="37">
        <v>0</v>
      </c>
      <c r="I122" s="37" t="s">
        <v>28</v>
      </c>
      <c r="K122" s="161"/>
      <c r="W122" s="37">
        <v>0</v>
      </c>
    </row>
    <row r="123" spans="1:23" ht="13">
      <c r="A123" s="31"/>
      <c r="B123" s="31"/>
      <c r="C123" s="33" t="s">
        <v>29</v>
      </c>
      <c r="D123" s="157" t="s">
        <v>35</v>
      </c>
      <c r="E123" s="53">
        <v>1</v>
      </c>
      <c r="F123" s="55">
        <v>45721</v>
      </c>
      <c r="G123" s="66">
        <v>47778.45</v>
      </c>
      <c r="H123" s="40">
        <v>0</v>
      </c>
      <c r="I123" s="39">
        <v>47778.45</v>
      </c>
      <c r="J123" s="163"/>
      <c r="K123" s="162"/>
      <c r="L123" s="163"/>
      <c r="M123" s="163"/>
      <c r="N123" s="163"/>
      <c r="O123" s="163"/>
      <c r="P123" s="163"/>
      <c r="Q123" s="163"/>
      <c r="R123" s="56"/>
      <c r="S123" s="56"/>
      <c r="W123" s="40">
        <v>0</v>
      </c>
    </row>
    <row r="124" spans="1:23" ht="14" customHeight="1">
      <c r="A124" s="31" t="s">
        <v>141</v>
      </c>
      <c r="B124" s="32" t="s">
        <v>142</v>
      </c>
      <c r="C124" s="33" t="s">
        <v>27</v>
      </c>
      <c r="D124" s="53"/>
      <c r="E124" s="53"/>
      <c r="F124" s="54"/>
      <c r="G124" s="36" t="s">
        <v>28</v>
      </c>
      <c r="H124" s="37">
        <v>0</v>
      </c>
      <c r="I124" s="37" t="s">
        <v>28</v>
      </c>
      <c r="J124" s="163"/>
      <c r="K124" s="161"/>
      <c r="L124" s="163"/>
      <c r="M124" s="163"/>
      <c r="N124" s="163"/>
      <c r="O124" s="163"/>
      <c r="P124" s="163"/>
      <c r="Q124" s="163"/>
      <c r="R124" s="56"/>
      <c r="S124" s="57"/>
      <c r="W124" s="37">
        <v>0</v>
      </c>
    </row>
    <row r="125" spans="1:23" ht="13">
      <c r="A125" s="31"/>
      <c r="B125" s="31"/>
      <c r="C125" s="33" t="s">
        <v>29</v>
      </c>
      <c r="D125" s="157" t="s">
        <v>35</v>
      </c>
      <c r="E125" s="34">
        <v>4</v>
      </c>
      <c r="F125" s="38">
        <v>7083.3</v>
      </c>
      <c r="G125" s="66">
        <v>29529.84</v>
      </c>
      <c r="H125" s="40">
        <v>0</v>
      </c>
      <c r="I125" s="39">
        <v>29529.84</v>
      </c>
      <c r="J125" s="164"/>
      <c r="K125" s="162"/>
      <c r="L125" s="164"/>
      <c r="M125" s="164"/>
      <c r="N125" s="164"/>
      <c r="O125" s="164"/>
      <c r="P125" s="164"/>
      <c r="W125" s="40">
        <v>0</v>
      </c>
    </row>
    <row r="126" spans="1:23" ht="14" customHeight="1">
      <c r="A126" s="31" t="s">
        <v>143</v>
      </c>
      <c r="B126" s="32" t="s">
        <v>40</v>
      </c>
      <c r="C126" s="33" t="s">
        <v>27</v>
      </c>
      <c r="D126" s="157"/>
      <c r="E126" s="34"/>
      <c r="F126" s="38"/>
      <c r="G126" s="36" t="s">
        <v>28</v>
      </c>
      <c r="H126" s="37">
        <v>0</v>
      </c>
      <c r="I126" s="37" t="s">
        <v>28</v>
      </c>
      <c r="J126" s="164"/>
      <c r="K126" s="162"/>
      <c r="L126" s="164"/>
      <c r="M126" s="164"/>
      <c r="N126" s="164"/>
      <c r="O126" s="164"/>
      <c r="P126" s="164"/>
      <c r="W126" s="37">
        <v>0</v>
      </c>
    </row>
    <row r="127" spans="1:23" ht="13">
      <c r="A127" s="31"/>
      <c r="B127" s="31"/>
      <c r="C127" s="33" t="s">
        <v>29</v>
      </c>
      <c r="D127" s="34" t="s">
        <v>30</v>
      </c>
      <c r="E127" s="34">
        <v>4</v>
      </c>
      <c r="F127" s="38">
        <v>5000</v>
      </c>
      <c r="G127" s="66">
        <v>20900</v>
      </c>
      <c r="H127" s="40">
        <v>0</v>
      </c>
      <c r="I127" s="39">
        <v>20900</v>
      </c>
      <c r="J127" s="164"/>
      <c r="K127" s="162"/>
      <c r="L127" s="164"/>
      <c r="M127" s="164"/>
      <c r="N127" s="164"/>
      <c r="O127" s="164"/>
      <c r="P127" s="164"/>
      <c r="W127" s="40">
        <v>0</v>
      </c>
    </row>
    <row r="128" spans="1:23" ht="14" customHeight="1">
      <c r="A128" s="31" t="s">
        <v>144</v>
      </c>
      <c r="B128" s="32" t="s">
        <v>34</v>
      </c>
      <c r="C128" s="33" t="s">
        <v>27</v>
      </c>
      <c r="D128" s="157"/>
      <c r="E128" s="34"/>
      <c r="F128" s="38"/>
      <c r="G128" s="36" t="s">
        <v>28</v>
      </c>
      <c r="H128" s="37">
        <v>0</v>
      </c>
      <c r="I128" s="37" t="s">
        <v>28</v>
      </c>
      <c r="J128" s="164"/>
      <c r="K128" s="162"/>
      <c r="L128" s="164"/>
      <c r="M128" s="164"/>
      <c r="N128" s="164"/>
      <c r="O128" s="164"/>
      <c r="P128" s="164"/>
      <c r="W128" s="37">
        <v>0</v>
      </c>
    </row>
    <row r="129" spans="1:23" ht="13">
      <c r="A129" s="31"/>
      <c r="B129" s="32"/>
      <c r="C129" s="33" t="s">
        <v>29</v>
      </c>
      <c r="D129" s="157" t="s">
        <v>35</v>
      </c>
      <c r="E129" s="34">
        <v>1</v>
      </c>
      <c r="F129" s="42">
        <v>1120</v>
      </c>
      <c r="G129" s="165">
        <v>1170.4000000000001</v>
      </c>
      <c r="H129" s="40">
        <v>0</v>
      </c>
      <c r="I129" s="166">
        <v>1170.4000000000001</v>
      </c>
      <c r="J129" s="164"/>
      <c r="K129" s="167"/>
      <c r="L129" s="164"/>
      <c r="M129" s="164"/>
      <c r="N129" s="164"/>
      <c r="O129" s="164"/>
      <c r="P129" s="164"/>
      <c r="W129" s="40">
        <v>0</v>
      </c>
    </row>
    <row r="130" spans="1:23" ht="41" customHeight="1">
      <c r="A130" s="24" t="s">
        <v>145</v>
      </c>
      <c r="B130" s="24" t="s">
        <v>146</v>
      </c>
      <c r="C130" s="25"/>
      <c r="D130" s="25"/>
      <c r="E130" s="25"/>
      <c r="F130" s="158"/>
      <c r="G130" s="26">
        <f>SUM(G131)</f>
        <v>227137.5</v>
      </c>
      <c r="H130" s="27">
        <v>0</v>
      </c>
      <c r="I130" s="27">
        <v>0</v>
      </c>
      <c r="J130" s="58"/>
      <c r="K130" s="58"/>
      <c r="L130" s="168"/>
      <c r="M130" s="169"/>
      <c r="W130" s="26">
        <f>SUM(W131)</f>
        <v>227137.5</v>
      </c>
    </row>
    <row r="131" spans="1:23" ht="28" customHeight="1">
      <c r="A131" s="28" t="s">
        <v>147</v>
      </c>
      <c r="B131" s="59" t="s">
        <v>148</v>
      </c>
      <c r="C131" s="29"/>
      <c r="D131" s="29"/>
      <c r="E131" s="29"/>
      <c r="F131" s="48"/>
      <c r="G131" s="187">
        <f>SUM(G133:G153)</f>
        <v>227137.5</v>
      </c>
      <c r="H131" s="30">
        <v>0</v>
      </c>
      <c r="I131" s="30">
        <v>0</v>
      </c>
      <c r="J131" s="161"/>
      <c r="K131" s="58"/>
      <c r="L131" s="168"/>
      <c r="M131" s="169"/>
      <c r="W131" s="150">
        <f>SUM(W133:W153)</f>
        <v>227137.5</v>
      </c>
    </row>
    <row r="132" spans="1:23" ht="14" customHeight="1">
      <c r="A132" s="31" t="s">
        <v>149</v>
      </c>
      <c r="B132" s="32" t="s">
        <v>114</v>
      </c>
      <c r="C132" s="33" t="s">
        <v>27</v>
      </c>
      <c r="D132" s="50"/>
      <c r="E132" s="50"/>
      <c r="F132" s="95"/>
      <c r="G132" s="170" t="s">
        <v>28</v>
      </c>
      <c r="H132" s="37">
        <v>0</v>
      </c>
      <c r="I132" s="37">
        <v>0</v>
      </c>
      <c r="J132" s="171"/>
      <c r="K132" s="60"/>
      <c r="L132" s="169"/>
      <c r="M132" s="168"/>
      <c r="W132" s="37" t="s">
        <v>28</v>
      </c>
    </row>
    <row r="133" spans="1:23" ht="13">
      <c r="A133" s="61"/>
      <c r="B133" s="62"/>
      <c r="C133" s="33" t="s">
        <v>29</v>
      </c>
      <c r="D133" s="34" t="s">
        <v>30</v>
      </c>
      <c r="E133" s="34">
        <v>5</v>
      </c>
      <c r="F133" s="38">
        <v>3120</v>
      </c>
      <c r="G133" s="172">
        <f>W133</f>
        <v>16302</v>
      </c>
      <c r="H133" s="40">
        <v>0</v>
      </c>
      <c r="I133" s="40">
        <v>0</v>
      </c>
      <c r="J133" s="168"/>
      <c r="K133" s="168"/>
      <c r="L133" s="168"/>
      <c r="M133" s="169"/>
      <c r="W133" s="160">
        <v>16302</v>
      </c>
    </row>
    <row r="134" spans="1:23" ht="14" customHeight="1">
      <c r="A134" s="31" t="s">
        <v>150</v>
      </c>
      <c r="B134" s="32" t="s">
        <v>131</v>
      </c>
      <c r="C134" s="33" t="s">
        <v>27</v>
      </c>
      <c r="D134" s="34"/>
      <c r="E134" s="34"/>
      <c r="F134" s="63"/>
      <c r="G134" s="170" t="s">
        <v>28</v>
      </c>
      <c r="H134" s="37">
        <v>0</v>
      </c>
      <c r="I134" s="37">
        <v>0</v>
      </c>
      <c r="J134" s="169"/>
      <c r="K134" s="169"/>
      <c r="L134" s="169"/>
      <c r="M134" s="173"/>
      <c r="W134" s="37" t="s">
        <v>28</v>
      </c>
    </row>
    <row r="135" spans="1:23">
      <c r="A135" s="31"/>
      <c r="B135" s="31"/>
      <c r="C135" s="33" t="s">
        <v>29</v>
      </c>
      <c r="D135" s="34" t="s">
        <v>30</v>
      </c>
      <c r="E135" s="34">
        <v>5</v>
      </c>
      <c r="F135" s="38">
        <v>3120</v>
      </c>
      <c r="G135" s="172">
        <f>W135</f>
        <v>16302</v>
      </c>
      <c r="H135" s="40">
        <v>0</v>
      </c>
      <c r="I135" s="40">
        <v>0</v>
      </c>
      <c r="J135" s="168"/>
      <c r="K135" s="168"/>
      <c r="L135" s="173"/>
      <c r="M135" s="60"/>
      <c r="W135" s="160">
        <v>16302</v>
      </c>
    </row>
    <row r="136" spans="1:23" ht="14" customHeight="1">
      <c r="A136" s="31" t="s">
        <v>151</v>
      </c>
      <c r="B136" s="32" t="s">
        <v>116</v>
      </c>
      <c r="C136" s="33" t="s">
        <v>27</v>
      </c>
      <c r="D136" s="34"/>
      <c r="E136" s="34"/>
      <c r="F136" s="34"/>
      <c r="G136" s="170" t="s">
        <v>28</v>
      </c>
      <c r="H136" s="37">
        <v>0</v>
      </c>
      <c r="I136" s="37">
        <v>0</v>
      </c>
      <c r="J136" s="169"/>
      <c r="K136" s="169"/>
      <c r="L136" s="60"/>
      <c r="M136" s="168"/>
      <c r="W136" s="37" t="s">
        <v>28</v>
      </c>
    </row>
    <row r="137" spans="1:23" ht="13">
      <c r="A137" s="41"/>
      <c r="B137" s="31"/>
      <c r="C137" s="33" t="s">
        <v>29</v>
      </c>
      <c r="D137" s="34" t="s">
        <v>30</v>
      </c>
      <c r="E137" s="34">
        <v>5</v>
      </c>
      <c r="F137" s="38">
        <v>800</v>
      </c>
      <c r="G137" s="174">
        <f>W137</f>
        <v>4180</v>
      </c>
      <c r="H137" s="40">
        <v>0</v>
      </c>
      <c r="I137" s="40">
        <v>0</v>
      </c>
      <c r="J137" s="173"/>
      <c r="K137" s="173"/>
      <c r="L137" s="168"/>
      <c r="M137" s="60"/>
      <c r="W137" s="39">
        <v>4180</v>
      </c>
    </row>
    <row r="138" spans="1:23" ht="14" customHeight="1">
      <c r="A138" s="31" t="s">
        <v>152</v>
      </c>
      <c r="B138" s="32" t="s">
        <v>26</v>
      </c>
      <c r="C138" s="33" t="s">
        <v>27</v>
      </c>
      <c r="D138" s="34"/>
      <c r="E138" s="34"/>
      <c r="F138" s="34"/>
      <c r="G138" s="170" t="s">
        <v>28</v>
      </c>
      <c r="H138" s="37">
        <v>0</v>
      </c>
      <c r="I138" s="37">
        <v>0</v>
      </c>
      <c r="J138" s="60"/>
      <c r="K138" s="60"/>
      <c r="L138" s="60"/>
      <c r="M138" s="173"/>
      <c r="W138" s="37" t="s">
        <v>28</v>
      </c>
    </row>
    <row r="139" spans="1:23">
      <c r="A139" s="31"/>
      <c r="B139" s="31"/>
      <c r="C139" s="33" t="s">
        <v>29</v>
      </c>
      <c r="D139" s="34" t="s">
        <v>30</v>
      </c>
      <c r="E139" s="34">
        <v>5</v>
      </c>
      <c r="F139" s="38">
        <v>9000</v>
      </c>
      <c r="G139" s="174">
        <f>W139</f>
        <v>47025</v>
      </c>
      <c r="H139" s="40">
        <v>0</v>
      </c>
      <c r="I139" s="40">
        <v>0</v>
      </c>
      <c r="J139" s="168"/>
      <c r="K139" s="168"/>
      <c r="L139" s="173"/>
      <c r="M139" s="173"/>
      <c r="W139" s="39">
        <v>47025</v>
      </c>
    </row>
    <row r="140" spans="1:23" ht="14" customHeight="1">
      <c r="A140" s="31" t="s">
        <v>153</v>
      </c>
      <c r="B140" s="32" t="s">
        <v>46</v>
      </c>
      <c r="C140" s="33" t="s">
        <v>27</v>
      </c>
      <c r="D140" s="34"/>
      <c r="E140" s="34"/>
      <c r="F140" s="42"/>
      <c r="G140" s="170" t="s">
        <v>28</v>
      </c>
      <c r="H140" s="37">
        <v>0</v>
      </c>
      <c r="I140" s="37">
        <v>0</v>
      </c>
      <c r="J140" s="60"/>
      <c r="K140" s="60"/>
      <c r="L140" s="173"/>
      <c r="M140" s="173"/>
      <c r="W140" s="37" t="s">
        <v>28</v>
      </c>
    </row>
    <row r="141" spans="1:23">
      <c r="A141" s="31"/>
      <c r="B141" s="31"/>
      <c r="C141" s="33" t="s">
        <v>29</v>
      </c>
      <c r="D141" s="34" t="s">
        <v>30</v>
      </c>
      <c r="E141" s="34">
        <v>5</v>
      </c>
      <c r="F141" s="38">
        <v>12000</v>
      </c>
      <c r="G141" s="174">
        <f>W141</f>
        <v>62700</v>
      </c>
      <c r="H141" s="40">
        <v>0</v>
      </c>
      <c r="I141" s="40">
        <v>0</v>
      </c>
      <c r="J141" s="173"/>
      <c r="K141" s="173"/>
      <c r="L141" s="173"/>
      <c r="M141" s="173"/>
      <c r="W141" s="39">
        <v>62700</v>
      </c>
    </row>
    <row r="142" spans="1:23" ht="15" customHeight="1">
      <c r="A142" s="31" t="s">
        <v>154</v>
      </c>
      <c r="B142" s="32" t="s">
        <v>155</v>
      </c>
      <c r="C142" s="33" t="s">
        <v>27</v>
      </c>
      <c r="D142" s="34"/>
      <c r="E142" s="34"/>
      <c r="F142" s="38"/>
      <c r="G142" s="170" t="s">
        <v>28</v>
      </c>
      <c r="H142" s="37">
        <v>0</v>
      </c>
      <c r="I142" s="37">
        <v>0</v>
      </c>
      <c r="J142" s="173"/>
      <c r="K142" s="173"/>
      <c r="L142" s="173"/>
      <c r="M142" s="175"/>
      <c r="W142" s="37" t="s">
        <v>28</v>
      </c>
    </row>
    <row r="143" spans="1:23">
      <c r="A143" s="31"/>
      <c r="B143" s="31"/>
      <c r="C143" s="33" t="s">
        <v>29</v>
      </c>
      <c r="D143" s="34" t="s">
        <v>30</v>
      </c>
      <c r="E143" s="34">
        <v>5</v>
      </c>
      <c r="F143" s="38">
        <v>800</v>
      </c>
      <c r="G143" s="174">
        <f>W143</f>
        <v>4180</v>
      </c>
      <c r="H143" s="40">
        <v>0</v>
      </c>
      <c r="I143" s="40">
        <v>0</v>
      </c>
      <c r="J143" s="173"/>
      <c r="K143" s="173"/>
      <c r="L143" s="175"/>
      <c r="M143" s="176"/>
      <c r="W143" s="39">
        <v>4180</v>
      </c>
    </row>
    <row r="144" spans="1:23" ht="14" customHeight="1">
      <c r="A144" s="31" t="s">
        <v>156</v>
      </c>
      <c r="B144" s="32" t="s">
        <v>157</v>
      </c>
      <c r="C144" s="33" t="s">
        <v>27</v>
      </c>
      <c r="D144" s="33"/>
      <c r="E144" s="34"/>
      <c r="F144" s="34"/>
      <c r="G144" s="170" t="s">
        <v>28</v>
      </c>
      <c r="H144" s="37">
        <v>0</v>
      </c>
      <c r="I144" s="37">
        <v>0</v>
      </c>
      <c r="J144" s="173"/>
      <c r="K144" s="173"/>
      <c r="L144" s="176"/>
      <c r="M144" s="51"/>
      <c r="W144" s="37" t="s">
        <v>28</v>
      </c>
    </row>
    <row r="145" spans="1:23" ht="13">
      <c r="A145" s="31"/>
      <c r="B145" s="31"/>
      <c r="C145" s="33" t="s">
        <v>29</v>
      </c>
      <c r="D145" s="34" t="s">
        <v>30</v>
      </c>
      <c r="E145" s="34">
        <v>5</v>
      </c>
      <c r="F145" s="38">
        <v>800</v>
      </c>
      <c r="G145" s="174">
        <f>W145</f>
        <v>4180</v>
      </c>
      <c r="H145" s="40">
        <v>0</v>
      </c>
      <c r="I145" s="40">
        <v>0</v>
      </c>
      <c r="J145" s="175"/>
      <c r="K145" s="175"/>
      <c r="L145" s="51"/>
      <c r="M145" s="51"/>
      <c r="W145" s="39">
        <v>4180</v>
      </c>
    </row>
    <row r="146" spans="1:23" ht="14" customHeight="1">
      <c r="A146" s="31" t="s">
        <v>158</v>
      </c>
      <c r="B146" s="32" t="s">
        <v>159</v>
      </c>
      <c r="C146" s="33" t="s">
        <v>27</v>
      </c>
      <c r="D146" s="53"/>
      <c r="E146" s="53"/>
      <c r="F146" s="54"/>
      <c r="G146" s="170" t="s">
        <v>28</v>
      </c>
      <c r="H146" s="37">
        <v>0</v>
      </c>
      <c r="I146" s="37">
        <v>0</v>
      </c>
      <c r="J146" s="176"/>
      <c r="K146" s="176"/>
      <c r="L146" s="51"/>
      <c r="M146" s="64"/>
      <c r="W146" s="37" t="s">
        <v>28</v>
      </c>
    </row>
    <row r="147" spans="1:23" ht="13">
      <c r="A147" s="31"/>
      <c r="B147" s="31"/>
      <c r="C147" s="33" t="s">
        <v>29</v>
      </c>
      <c r="D147" s="157" t="s">
        <v>35</v>
      </c>
      <c r="E147" s="53">
        <v>5</v>
      </c>
      <c r="F147" s="38">
        <v>7083.3</v>
      </c>
      <c r="G147" s="174">
        <f>W147</f>
        <v>37010.199999999997</v>
      </c>
      <c r="H147" s="40">
        <v>0</v>
      </c>
      <c r="I147" s="40">
        <v>0</v>
      </c>
      <c r="J147" s="51"/>
      <c r="K147" s="51"/>
      <c r="L147" s="64"/>
      <c r="M147" s="60"/>
      <c r="W147" s="39">
        <v>37010.199999999997</v>
      </c>
    </row>
    <row r="148" spans="1:23" ht="14" customHeight="1">
      <c r="A148" s="31" t="s">
        <v>160</v>
      </c>
      <c r="B148" s="32" t="s">
        <v>161</v>
      </c>
      <c r="C148" s="33" t="s">
        <v>27</v>
      </c>
      <c r="D148" s="53"/>
      <c r="E148" s="53"/>
      <c r="F148" s="54"/>
      <c r="G148" s="170" t="s">
        <v>28</v>
      </c>
      <c r="H148" s="37">
        <v>0</v>
      </c>
      <c r="I148" s="37">
        <v>0</v>
      </c>
      <c r="J148" s="51"/>
      <c r="K148" s="51"/>
      <c r="L148" s="60"/>
      <c r="M148" s="177"/>
      <c r="W148" s="37" t="s">
        <v>28</v>
      </c>
    </row>
    <row r="149" spans="1:23">
      <c r="A149" s="31"/>
      <c r="B149" s="31"/>
      <c r="C149" s="33" t="s">
        <v>29</v>
      </c>
      <c r="D149" s="157" t="s">
        <v>35</v>
      </c>
      <c r="E149" s="34">
        <v>1</v>
      </c>
      <c r="F149" s="38">
        <v>7890</v>
      </c>
      <c r="G149" s="174">
        <f>W149</f>
        <v>8245.0499999999993</v>
      </c>
      <c r="H149" s="40">
        <v>0</v>
      </c>
      <c r="I149" s="40">
        <v>0</v>
      </c>
      <c r="J149" s="64"/>
      <c r="K149" s="64"/>
      <c r="L149" s="64"/>
      <c r="M149" s="64"/>
      <c r="W149" s="39">
        <v>8245.0499999999993</v>
      </c>
    </row>
    <row r="150" spans="1:23" ht="14" customHeight="1">
      <c r="A150" s="31" t="s">
        <v>162</v>
      </c>
      <c r="B150" s="32" t="s">
        <v>40</v>
      </c>
      <c r="C150" s="33" t="s">
        <v>27</v>
      </c>
      <c r="D150" s="178"/>
      <c r="E150" s="53"/>
      <c r="F150" s="54"/>
      <c r="G150" s="170" t="s">
        <v>28</v>
      </c>
      <c r="H150" s="37">
        <v>0</v>
      </c>
      <c r="I150" s="37">
        <v>0</v>
      </c>
      <c r="J150" s="64"/>
      <c r="K150" s="64"/>
      <c r="L150" s="64"/>
      <c r="M150" s="64"/>
      <c r="W150" s="37" t="s">
        <v>28</v>
      </c>
    </row>
    <row r="151" spans="1:23">
      <c r="A151" s="31"/>
      <c r="B151" s="31"/>
      <c r="C151" s="179" t="s">
        <v>29</v>
      </c>
      <c r="D151" s="34" t="s">
        <v>30</v>
      </c>
      <c r="E151" s="53">
        <v>5</v>
      </c>
      <c r="F151" s="54">
        <v>5000</v>
      </c>
      <c r="G151" s="174">
        <f>W151</f>
        <v>26125</v>
      </c>
      <c r="H151" s="40">
        <v>0</v>
      </c>
      <c r="I151" s="40">
        <v>0</v>
      </c>
      <c r="J151" s="64"/>
      <c r="K151" s="64"/>
      <c r="L151" s="64"/>
      <c r="M151" s="64"/>
      <c r="W151" s="39">
        <v>26125</v>
      </c>
    </row>
    <row r="152" spans="1:23" ht="14" customHeight="1">
      <c r="A152" s="31" t="s">
        <v>163</v>
      </c>
      <c r="B152" s="32" t="s">
        <v>34</v>
      </c>
      <c r="C152" s="180" t="s">
        <v>27</v>
      </c>
      <c r="D152" s="180"/>
      <c r="E152" s="53"/>
      <c r="F152" s="53"/>
      <c r="G152" s="170" t="s">
        <v>28</v>
      </c>
      <c r="H152" s="37">
        <v>0</v>
      </c>
      <c r="I152" s="37">
        <v>0</v>
      </c>
      <c r="J152" s="60"/>
      <c r="K152" s="60"/>
      <c r="L152" s="60"/>
      <c r="M152" s="60"/>
      <c r="W152" s="37" t="s">
        <v>28</v>
      </c>
    </row>
    <row r="153" spans="1:23">
      <c r="A153" s="181"/>
      <c r="B153" s="182"/>
      <c r="C153" s="179" t="s">
        <v>29</v>
      </c>
      <c r="D153" s="157" t="s">
        <v>35</v>
      </c>
      <c r="E153" s="183">
        <v>1</v>
      </c>
      <c r="F153" s="38">
        <v>850</v>
      </c>
      <c r="G153" s="174">
        <f>W153</f>
        <v>888.25</v>
      </c>
      <c r="H153" s="40">
        <v>0</v>
      </c>
      <c r="I153" s="40">
        <v>0</v>
      </c>
      <c r="J153" s="64"/>
      <c r="K153" s="64"/>
      <c r="L153" s="64"/>
      <c r="M153" s="64"/>
      <c r="W153" s="39">
        <v>888.25</v>
      </c>
    </row>
    <row r="154" spans="1:23" ht="41" customHeight="1">
      <c r="A154" s="24" t="s">
        <v>164</v>
      </c>
      <c r="B154" s="24" t="s">
        <v>165</v>
      </c>
      <c r="C154" s="25"/>
      <c r="D154" s="25"/>
      <c r="E154" s="25"/>
      <c r="F154" s="65"/>
      <c r="G154" s="26">
        <f>SUM(G155+G176)</f>
        <v>217217.48</v>
      </c>
      <c r="H154" s="27">
        <v>0</v>
      </c>
      <c r="I154" s="27">
        <v>0</v>
      </c>
      <c r="J154" s="64"/>
      <c r="K154" s="64"/>
      <c r="L154" s="64"/>
      <c r="M154" s="64"/>
      <c r="W154" s="26">
        <f>SUM(W155+W176)</f>
        <v>217217.48</v>
      </c>
    </row>
    <row r="155" spans="1:23" ht="28" customHeight="1">
      <c r="A155" s="28" t="s">
        <v>166</v>
      </c>
      <c r="B155" s="29" t="s">
        <v>167</v>
      </c>
      <c r="C155" s="29"/>
      <c r="D155" s="29"/>
      <c r="E155" s="29"/>
      <c r="F155" s="48"/>
      <c r="G155" s="187">
        <f>SUM(G157:G175)</f>
        <v>198906.1</v>
      </c>
      <c r="H155" s="30">
        <v>0</v>
      </c>
      <c r="I155" s="30">
        <v>0</v>
      </c>
      <c r="J155" s="64"/>
      <c r="K155" s="64"/>
      <c r="L155" s="64"/>
      <c r="M155" s="64"/>
      <c r="W155" s="150">
        <f>SUM(W157:W175)</f>
        <v>198906.1</v>
      </c>
    </row>
    <row r="156" spans="1:23" ht="14" customHeight="1">
      <c r="A156" s="31" t="s">
        <v>168</v>
      </c>
      <c r="B156" s="32" t="s">
        <v>114</v>
      </c>
      <c r="C156" s="33" t="s">
        <v>27</v>
      </c>
      <c r="D156" s="50"/>
      <c r="E156" s="50"/>
      <c r="F156" s="95"/>
      <c r="G156" s="36" t="s">
        <v>28</v>
      </c>
      <c r="H156" s="37">
        <v>0</v>
      </c>
      <c r="I156" s="37">
        <v>0</v>
      </c>
      <c r="J156" s="60"/>
      <c r="K156" s="60"/>
      <c r="L156" s="169"/>
      <c r="M156" s="60"/>
      <c r="W156" s="37" t="s">
        <v>28</v>
      </c>
    </row>
    <row r="157" spans="1:23" ht="13">
      <c r="A157" s="61"/>
      <c r="B157" s="50"/>
      <c r="C157" s="33" t="s">
        <v>29</v>
      </c>
      <c r="D157" s="34" t="s">
        <v>30</v>
      </c>
      <c r="E157" s="34">
        <v>4</v>
      </c>
      <c r="F157" s="38">
        <v>3120</v>
      </c>
      <c r="G157" s="159">
        <f>W157</f>
        <v>13041.6</v>
      </c>
      <c r="H157" s="40">
        <v>0</v>
      </c>
      <c r="I157" s="40">
        <v>0</v>
      </c>
      <c r="J157" s="64"/>
      <c r="K157" s="64"/>
      <c r="L157" s="64"/>
      <c r="M157" s="64"/>
      <c r="W157" s="160">
        <v>13041.6</v>
      </c>
    </row>
    <row r="158" spans="1:23" ht="14" customHeight="1">
      <c r="A158" s="31" t="s">
        <v>169</v>
      </c>
      <c r="B158" s="32" t="s">
        <v>170</v>
      </c>
      <c r="C158" s="33" t="s">
        <v>27</v>
      </c>
      <c r="D158" s="34"/>
      <c r="E158" s="34"/>
      <c r="F158" s="63"/>
      <c r="G158" s="36" t="s">
        <v>28</v>
      </c>
      <c r="H158" s="37">
        <v>0</v>
      </c>
      <c r="I158" s="37">
        <v>0</v>
      </c>
      <c r="J158" s="169"/>
      <c r="K158" s="169"/>
      <c r="L158" s="169"/>
      <c r="M158" s="169"/>
      <c r="W158" s="37"/>
    </row>
    <row r="159" spans="1:23">
      <c r="A159" s="31"/>
      <c r="B159" s="31"/>
      <c r="C159" s="33" t="s">
        <v>29</v>
      </c>
      <c r="D159" s="34" t="s">
        <v>30</v>
      </c>
      <c r="E159" s="34">
        <v>4</v>
      </c>
      <c r="F159" s="38">
        <v>3120</v>
      </c>
      <c r="G159" s="159">
        <f>W159</f>
        <v>13041.6</v>
      </c>
      <c r="H159" s="40">
        <v>0</v>
      </c>
      <c r="I159" s="40">
        <v>0</v>
      </c>
      <c r="J159" s="64"/>
      <c r="K159" s="64"/>
      <c r="L159" s="64"/>
      <c r="M159" s="64"/>
      <c r="W159" s="160">
        <v>13041.6</v>
      </c>
    </row>
    <row r="160" spans="1:23" ht="14" customHeight="1">
      <c r="A160" s="31" t="s">
        <v>171</v>
      </c>
      <c r="B160" s="32" t="s">
        <v>116</v>
      </c>
      <c r="C160" s="33" t="s">
        <v>27</v>
      </c>
      <c r="D160" s="34"/>
      <c r="E160" s="34"/>
      <c r="F160" s="34"/>
      <c r="G160" s="36" t="s">
        <v>28</v>
      </c>
      <c r="H160" s="37">
        <v>0</v>
      </c>
      <c r="I160" s="37">
        <v>0</v>
      </c>
      <c r="J160" s="169"/>
      <c r="K160" s="169"/>
      <c r="L160" s="60"/>
      <c r="M160" s="169"/>
      <c r="W160" s="37"/>
    </row>
    <row r="161" spans="1:23" ht="13">
      <c r="A161" s="41"/>
      <c r="B161" s="31"/>
      <c r="C161" s="33" t="s">
        <v>29</v>
      </c>
      <c r="D161" s="34" t="s">
        <v>30</v>
      </c>
      <c r="E161" s="34">
        <v>4</v>
      </c>
      <c r="F161" s="38">
        <v>800</v>
      </c>
      <c r="G161" s="66">
        <f>W161</f>
        <v>3344</v>
      </c>
      <c r="H161" s="40">
        <v>0</v>
      </c>
      <c r="I161" s="40">
        <v>0</v>
      </c>
      <c r="J161" s="64"/>
      <c r="K161" s="64"/>
      <c r="L161" s="64"/>
      <c r="M161" s="64"/>
      <c r="W161" s="39">
        <v>3344</v>
      </c>
    </row>
    <row r="162" spans="1:23" ht="14" customHeight="1">
      <c r="A162" s="31" t="s">
        <v>172</v>
      </c>
      <c r="B162" s="32" t="s">
        <v>26</v>
      </c>
      <c r="C162" s="33" t="s">
        <v>27</v>
      </c>
      <c r="D162" s="34"/>
      <c r="E162" s="34"/>
      <c r="F162" s="34"/>
      <c r="G162" s="36" t="s">
        <v>28</v>
      </c>
      <c r="H162" s="37">
        <v>0</v>
      </c>
      <c r="I162" s="37">
        <v>0</v>
      </c>
      <c r="J162" s="60"/>
      <c r="K162" s="60"/>
      <c r="L162" s="60"/>
      <c r="M162" s="60"/>
      <c r="W162" s="37"/>
    </row>
    <row r="163" spans="1:23">
      <c r="A163" s="31"/>
      <c r="B163" s="31"/>
      <c r="C163" s="33" t="s">
        <v>29</v>
      </c>
      <c r="D163" s="34" t="s">
        <v>30</v>
      </c>
      <c r="E163" s="34">
        <v>4</v>
      </c>
      <c r="F163" s="38">
        <v>9000</v>
      </c>
      <c r="G163" s="66">
        <f>W163</f>
        <v>37620</v>
      </c>
      <c r="H163" s="40">
        <v>0</v>
      </c>
      <c r="I163" s="40">
        <v>0</v>
      </c>
      <c r="J163" s="64"/>
      <c r="K163" s="64"/>
      <c r="L163" s="173"/>
      <c r="M163" s="64"/>
      <c r="W163" s="39">
        <v>37620</v>
      </c>
    </row>
    <row r="164" spans="1:23" ht="14" customHeight="1">
      <c r="A164" s="31" t="s">
        <v>173</v>
      </c>
      <c r="B164" s="32" t="s">
        <v>46</v>
      </c>
      <c r="C164" s="33" t="s">
        <v>27</v>
      </c>
      <c r="D164" s="34"/>
      <c r="E164" s="34"/>
      <c r="F164" s="34"/>
      <c r="G164" s="36" t="s">
        <v>28</v>
      </c>
      <c r="H164" s="37">
        <v>0</v>
      </c>
      <c r="I164" s="37">
        <v>0</v>
      </c>
      <c r="J164" s="60"/>
      <c r="K164" s="60"/>
      <c r="L164" s="173"/>
      <c r="M164" s="60"/>
      <c r="W164" s="37"/>
    </row>
    <row r="165" spans="1:23">
      <c r="A165" s="31"/>
      <c r="B165" s="31"/>
      <c r="C165" s="33" t="s">
        <v>29</v>
      </c>
      <c r="D165" s="34" t="s">
        <v>30</v>
      </c>
      <c r="E165" s="34">
        <v>4</v>
      </c>
      <c r="F165" s="38">
        <v>12000</v>
      </c>
      <c r="G165" s="66">
        <f>W165</f>
        <v>50160</v>
      </c>
      <c r="H165" s="40">
        <v>0</v>
      </c>
      <c r="I165" s="40">
        <v>0</v>
      </c>
      <c r="J165" s="173"/>
      <c r="K165" s="173"/>
      <c r="L165" s="184"/>
      <c r="M165" s="60"/>
      <c r="W165" s="39">
        <v>50160</v>
      </c>
    </row>
    <row r="166" spans="1:23" ht="14" customHeight="1">
      <c r="A166" s="31" t="s">
        <v>174</v>
      </c>
      <c r="B166" s="32" t="s">
        <v>175</v>
      </c>
      <c r="C166" s="33" t="s">
        <v>27</v>
      </c>
      <c r="D166" s="34"/>
      <c r="E166" s="34"/>
      <c r="F166" s="38"/>
      <c r="G166" s="36" t="s">
        <v>28</v>
      </c>
      <c r="H166" s="37">
        <v>0</v>
      </c>
      <c r="I166" s="37">
        <v>0</v>
      </c>
      <c r="J166" s="173"/>
      <c r="K166" s="173"/>
      <c r="L166" s="60"/>
      <c r="M166" s="51"/>
      <c r="W166" s="37"/>
    </row>
    <row r="167" spans="1:23" ht="13">
      <c r="A167" s="31"/>
      <c r="B167" s="31"/>
      <c r="C167" s="33" t="s">
        <v>29</v>
      </c>
      <c r="D167" s="34" t="s">
        <v>30</v>
      </c>
      <c r="E167" s="34">
        <v>4</v>
      </c>
      <c r="F167" s="38">
        <v>800</v>
      </c>
      <c r="G167" s="66">
        <f>W167</f>
        <v>3344</v>
      </c>
      <c r="H167" s="40">
        <v>0</v>
      </c>
      <c r="I167" s="40">
        <v>0</v>
      </c>
      <c r="J167" s="184"/>
      <c r="K167" s="184"/>
      <c r="L167" s="51"/>
      <c r="M167" s="64"/>
      <c r="W167" s="39">
        <v>3344</v>
      </c>
    </row>
    <row r="168" spans="1:23" ht="14" customHeight="1">
      <c r="A168" s="31" t="s">
        <v>176</v>
      </c>
      <c r="B168" s="32" t="s">
        <v>177</v>
      </c>
      <c r="C168" s="33" t="s">
        <v>27</v>
      </c>
      <c r="D168" s="33"/>
      <c r="E168" s="34"/>
      <c r="F168" s="34"/>
      <c r="G168" s="36" t="s">
        <v>28</v>
      </c>
      <c r="H168" s="37">
        <v>0</v>
      </c>
      <c r="I168" s="37">
        <v>0</v>
      </c>
      <c r="J168" s="60"/>
      <c r="K168" s="60"/>
      <c r="L168" s="58"/>
      <c r="M168" s="169"/>
      <c r="W168" s="37"/>
    </row>
    <row r="169" spans="1:23" ht="13">
      <c r="A169" s="31"/>
      <c r="B169" s="31"/>
      <c r="C169" s="33" t="s">
        <v>29</v>
      </c>
      <c r="D169" s="34" t="s">
        <v>30</v>
      </c>
      <c r="E169" s="34">
        <v>4</v>
      </c>
      <c r="F169" s="38">
        <v>800</v>
      </c>
      <c r="G169" s="66">
        <f>W169</f>
        <v>3344</v>
      </c>
      <c r="H169" s="40">
        <v>0</v>
      </c>
      <c r="I169" s="40">
        <v>0</v>
      </c>
      <c r="J169" s="51"/>
      <c r="K169" s="51"/>
      <c r="L169" s="173"/>
      <c r="M169" s="64"/>
      <c r="W169" s="39">
        <v>3344</v>
      </c>
    </row>
    <row r="170" spans="1:23" ht="14" customHeight="1">
      <c r="A170" s="31" t="s">
        <v>178</v>
      </c>
      <c r="B170" s="32" t="s">
        <v>159</v>
      </c>
      <c r="C170" s="33" t="s">
        <v>27</v>
      </c>
      <c r="D170" s="53"/>
      <c r="E170" s="53"/>
      <c r="F170" s="54"/>
      <c r="G170" s="36" t="s">
        <v>28</v>
      </c>
      <c r="H170" s="37">
        <v>0</v>
      </c>
      <c r="I170" s="37">
        <v>0</v>
      </c>
      <c r="J170" s="58"/>
      <c r="K170" s="58"/>
      <c r="L170" s="58"/>
      <c r="M170" s="161"/>
      <c r="N170" s="49"/>
      <c r="O170" s="49"/>
      <c r="P170" s="49"/>
      <c r="Q170" s="49"/>
      <c r="R170" s="49"/>
      <c r="S170" s="49"/>
      <c r="T170" s="49"/>
      <c r="U170" s="49"/>
      <c r="V170" s="49"/>
      <c r="W170" s="37"/>
    </row>
    <row r="171" spans="1:23">
      <c r="A171" s="31"/>
      <c r="B171" s="31"/>
      <c r="C171" s="33" t="s">
        <v>29</v>
      </c>
      <c r="D171" s="157" t="s">
        <v>35</v>
      </c>
      <c r="E171" s="53">
        <v>4</v>
      </c>
      <c r="F171" s="38">
        <v>12355.3</v>
      </c>
      <c r="G171" s="66">
        <f>W171</f>
        <v>51655.15</v>
      </c>
      <c r="H171" s="40">
        <v>0</v>
      </c>
      <c r="I171" s="40">
        <v>0</v>
      </c>
      <c r="J171" s="173"/>
      <c r="K171" s="173"/>
      <c r="L171" s="173"/>
      <c r="M171" s="169"/>
      <c r="N171" s="49"/>
      <c r="O171" s="49"/>
      <c r="P171" s="49"/>
      <c r="Q171" s="49"/>
      <c r="R171" s="49"/>
      <c r="S171" s="49"/>
      <c r="T171" s="49"/>
      <c r="U171" s="49"/>
      <c r="V171" s="49"/>
      <c r="W171" s="39">
        <v>51655.15</v>
      </c>
    </row>
    <row r="172" spans="1:23" ht="14" customHeight="1">
      <c r="A172" s="31" t="s">
        <v>179</v>
      </c>
      <c r="B172" s="32" t="s">
        <v>40</v>
      </c>
      <c r="C172" s="33" t="s">
        <v>27</v>
      </c>
      <c r="D172" s="178"/>
      <c r="E172" s="53"/>
      <c r="F172" s="54"/>
      <c r="G172" s="36" t="s">
        <v>28</v>
      </c>
      <c r="H172" s="37">
        <v>0</v>
      </c>
      <c r="I172" s="37">
        <v>0</v>
      </c>
      <c r="J172" s="173"/>
      <c r="K172" s="173"/>
      <c r="L172" s="173"/>
      <c r="M172" s="169"/>
      <c r="N172" s="49"/>
      <c r="O172" s="49"/>
      <c r="P172" s="49"/>
      <c r="Q172" s="49"/>
      <c r="R172" s="49"/>
      <c r="S172" s="49"/>
      <c r="T172" s="49"/>
      <c r="U172" s="49"/>
      <c r="V172" s="49"/>
      <c r="W172" s="37"/>
    </row>
    <row r="173" spans="1:23">
      <c r="A173" s="31"/>
      <c r="B173" s="31"/>
      <c r="C173" s="33" t="s">
        <v>29</v>
      </c>
      <c r="D173" s="34" t="s">
        <v>30</v>
      </c>
      <c r="E173" s="53">
        <v>4</v>
      </c>
      <c r="F173" s="54">
        <v>5000</v>
      </c>
      <c r="G173" s="66">
        <f>W173</f>
        <v>20900</v>
      </c>
      <c r="H173" s="40">
        <v>0</v>
      </c>
      <c r="I173" s="40">
        <v>0</v>
      </c>
      <c r="J173" s="173"/>
      <c r="K173" s="173"/>
      <c r="L173" s="173"/>
      <c r="M173" s="169"/>
      <c r="N173" s="49"/>
      <c r="O173" s="49"/>
      <c r="P173" s="49"/>
      <c r="Q173" s="49"/>
      <c r="R173" s="49"/>
      <c r="S173" s="49"/>
      <c r="T173" s="49"/>
      <c r="U173" s="49"/>
      <c r="V173" s="49"/>
      <c r="W173" s="39">
        <v>20900</v>
      </c>
    </row>
    <row r="174" spans="1:23" ht="14" customHeight="1">
      <c r="A174" s="31" t="s">
        <v>180</v>
      </c>
      <c r="B174" s="32" t="s">
        <v>34</v>
      </c>
      <c r="C174" s="33" t="s">
        <v>27</v>
      </c>
      <c r="D174" s="53"/>
      <c r="E174" s="53"/>
      <c r="F174" s="54"/>
      <c r="G174" s="36" t="s">
        <v>28</v>
      </c>
      <c r="H174" s="37">
        <v>0</v>
      </c>
      <c r="I174" s="37">
        <v>0</v>
      </c>
      <c r="J174" s="58"/>
      <c r="K174" s="58"/>
      <c r="L174" s="168"/>
      <c r="M174" s="161"/>
      <c r="W174" s="37"/>
    </row>
    <row r="175" spans="1:23">
      <c r="A175" s="31"/>
      <c r="B175" s="31"/>
      <c r="C175" s="33" t="s">
        <v>29</v>
      </c>
      <c r="D175" s="157" t="s">
        <v>35</v>
      </c>
      <c r="E175" s="34">
        <v>1</v>
      </c>
      <c r="F175" s="38">
        <v>2350</v>
      </c>
      <c r="G175" s="66">
        <f>W175</f>
        <v>2455.75</v>
      </c>
      <c r="H175" s="40">
        <v>0</v>
      </c>
      <c r="I175" s="40">
        <v>0</v>
      </c>
      <c r="J175" s="173"/>
      <c r="K175" s="173"/>
      <c r="L175" s="173"/>
      <c r="M175" s="169"/>
      <c r="W175" s="39">
        <v>2455.75</v>
      </c>
    </row>
    <row r="176" spans="1:23" ht="28" customHeight="1">
      <c r="A176" s="28" t="s">
        <v>181</v>
      </c>
      <c r="B176" s="29" t="s">
        <v>182</v>
      </c>
      <c r="C176" s="29"/>
      <c r="D176" s="29"/>
      <c r="E176" s="29"/>
      <c r="F176" s="48"/>
      <c r="G176" s="187">
        <f>SUM(G178:G190)</f>
        <v>18311.38</v>
      </c>
      <c r="H176" s="30">
        <v>0</v>
      </c>
      <c r="I176" s="30">
        <v>0</v>
      </c>
      <c r="J176" s="168"/>
      <c r="K176" s="168"/>
      <c r="L176" s="168"/>
      <c r="M176" s="161"/>
      <c r="W176" s="150">
        <f>SUM(W178:W190)</f>
        <v>18311.38</v>
      </c>
    </row>
    <row r="177" spans="1:23" ht="14" customHeight="1">
      <c r="A177" s="31" t="s">
        <v>183</v>
      </c>
      <c r="B177" s="67" t="s">
        <v>184</v>
      </c>
      <c r="C177" s="33" t="s">
        <v>27</v>
      </c>
      <c r="D177" s="34"/>
      <c r="E177" s="34"/>
      <c r="F177" s="38"/>
      <c r="G177" s="36" t="s">
        <v>28</v>
      </c>
      <c r="H177" s="37">
        <v>0</v>
      </c>
      <c r="I177" s="37">
        <v>0</v>
      </c>
      <c r="J177" s="173"/>
      <c r="K177" s="173"/>
      <c r="L177" s="173"/>
      <c r="M177" s="169"/>
      <c r="W177" s="37" t="s">
        <v>28</v>
      </c>
    </row>
    <row r="178" spans="1:23" ht="14" customHeight="1">
      <c r="A178" s="31"/>
      <c r="B178" s="31"/>
      <c r="C178" s="33" t="s">
        <v>29</v>
      </c>
      <c r="D178" s="34" t="s">
        <v>30</v>
      </c>
      <c r="E178" s="34">
        <v>1</v>
      </c>
      <c r="F178" s="39">
        <v>4322.8500000000004</v>
      </c>
      <c r="G178" s="66">
        <f>W178</f>
        <v>4517.38</v>
      </c>
      <c r="H178" s="40">
        <v>0</v>
      </c>
      <c r="I178" s="40">
        <v>0</v>
      </c>
      <c r="J178" s="168"/>
      <c r="K178" s="168"/>
      <c r="L178" s="173"/>
      <c r="M178" s="161"/>
      <c r="W178" s="39">
        <v>4517.38</v>
      </c>
    </row>
    <row r="179" spans="1:23" ht="14" customHeight="1">
      <c r="A179" s="31" t="s">
        <v>185</v>
      </c>
      <c r="B179" s="32" t="s">
        <v>186</v>
      </c>
      <c r="C179" s="33" t="s">
        <v>27</v>
      </c>
      <c r="D179" s="34"/>
      <c r="E179" s="34"/>
      <c r="F179" s="34"/>
      <c r="G179" s="36" t="s">
        <v>28</v>
      </c>
      <c r="H179" s="37">
        <v>0</v>
      </c>
      <c r="I179" s="37">
        <v>0</v>
      </c>
      <c r="J179" s="173"/>
      <c r="K179" s="173"/>
      <c r="L179" s="173"/>
      <c r="M179" s="169"/>
      <c r="W179" s="37" t="s">
        <v>28</v>
      </c>
    </row>
    <row r="180" spans="1:23" ht="14" customHeight="1">
      <c r="A180" s="41"/>
      <c r="B180" s="31"/>
      <c r="C180" s="33" t="s">
        <v>29</v>
      </c>
      <c r="D180" s="34" t="s">
        <v>30</v>
      </c>
      <c r="E180" s="34">
        <v>1</v>
      </c>
      <c r="F180" s="39">
        <v>1750</v>
      </c>
      <c r="G180" s="66">
        <f>W180</f>
        <v>1828.75</v>
      </c>
      <c r="H180" s="40">
        <v>0</v>
      </c>
      <c r="I180" s="40">
        <v>0</v>
      </c>
      <c r="J180" s="173"/>
      <c r="K180" s="173"/>
      <c r="L180" s="168"/>
      <c r="M180" s="161"/>
      <c r="W180" s="39">
        <v>1828.75</v>
      </c>
    </row>
    <row r="181" spans="1:23" ht="14" customHeight="1">
      <c r="A181" s="31" t="s">
        <v>187</v>
      </c>
      <c r="B181" s="67" t="s">
        <v>188</v>
      </c>
      <c r="C181" s="33" t="s">
        <v>27</v>
      </c>
      <c r="D181" s="34"/>
      <c r="E181" s="34"/>
      <c r="F181" s="34"/>
      <c r="G181" s="36" t="s">
        <v>28</v>
      </c>
      <c r="H181" s="37">
        <v>0</v>
      </c>
      <c r="I181" s="37">
        <v>0</v>
      </c>
      <c r="J181" s="173"/>
      <c r="K181" s="173"/>
      <c r="L181" s="173"/>
      <c r="M181" s="169"/>
      <c r="W181" s="37" t="s">
        <v>28</v>
      </c>
    </row>
    <row r="182" spans="1:23" ht="14" customHeight="1">
      <c r="A182" s="31"/>
      <c r="B182" s="31"/>
      <c r="C182" s="33" t="s">
        <v>29</v>
      </c>
      <c r="D182" s="34" t="s">
        <v>30</v>
      </c>
      <c r="E182" s="34">
        <v>1</v>
      </c>
      <c r="F182" s="39">
        <v>1700</v>
      </c>
      <c r="G182" s="66">
        <f>W182</f>
        <v>1776.5</v>
      </c>
      <c r="H182" s="40">
        <v>0</v>
      </c>
      <c r="I182" s="40">
        <v>0</v>
      </c>
      <c r="J182" s="168"/>
      <c r="K182" s="168"/>
      <c r="L182" s="173"/>
      <c r="M182" s="161"/>
      <c r="W182" s="39">
        <v>1776.5</v>
      </c>
    </row>
    <row r="183" spans="1:23" ht="14" customHeight="1">
      <c r="A183" s="31" t="s">
        <v>189</v>
      </c>
      <c r="B183" s="67" t="s">
        <v>190</v>
      </c>
      <c r="C183" s="33" t="s">
        <v>27</v>
      </c>
      <c r="D183" s="34"/>
      <c r="E183" s="34"/>
      <c r="F183" s="34"/>
      <c r="G183" s="36" t="s">
        <v>28</v>
      </c>
      <c r="H183" s="37">
        <v>0</v>
      </c>
      <c r="I183" s="37">
        <v>0</v>
      </c>
      <c r="J183" s="173"/>
      <c r="K183" s="173"/>
      <c r="L183" s="173"/>
      <c r="M183" s="169"/>
      <c r="W183" s="37" t="s">
        <v>28</v>
      </c>
    </row>
    <row r="184" spans="1:23" ht="14" customHeight="1">
      <c r="A184" s="31"/>
      <c r="B184" s="31"/>
      <c r="C184" s="33" t="s">
        <v>29</v>
      </c>
      <c r="D184" s="34" t="s">
        <v>30</v>
      </c>
      <c r="E184" s="34">
        <v>1</v>
      </c>
      <c r="F184" s="39">
        <v>500</v>
      </c>
      <c r="G184" s="66">
        <f>W184</f>
        <v>522.5</v>
      </c>
      <c r="H184" s="40">
        <v>0</v>
      </c>
      <c r="I184" s="40">
        <v>0</v>
      </c>
      <c r="J184" s="173"/>
      <c r="K184" s="173"/>
      <c r="L184" s="51"/>
      <c r="M184" s="161"/>
      <c r="W184" s="39">
        <v>522.5</v>
      </c>
    </row>
    <row r="185" spans="1:23" ht="14" customHeight="1">
      <c r="A185" s="31" t="s">
        <v>191</v>
      </c>
      <c r="B185" s="67" t="s">
        <v>192</v>
      </c>
      <c r="C185" s="33" t="s">
        <v>27</v>
      </c>
      <c r="D185" s="34"/>
      <c r="E185" s="34"/>
      <c r="F185" s="38"/>
      <c r="G185" s="36" t="s">
        <v>28</v>
      </c>
      <c r="H185" s="37">
        <v>0</v>
      </c>
      <c r="I185" s="37">
        <v>0</v>
      </c>
      <c r="J185" s="173"/>
      <c r="K185" s="173"/>
      <c r="L185" s="51"/>
      <c r="M185" s="169"/>
      <c r="W185" s="37" t="s">
        <v>28</v>
      </c>
    </row>
    <row r="186" spans="1:23" ht="14" customHeight="1">
      <c r="A186" s="31"/>
      <c r="B186" s="31"/>
      <c r="C186" s="33" t="s">
        <v>29</v>
      </c>
      <c r="D186" s="157" t="s">
        <v>35</v>
      </c>
      <c r="E186" s="34">
        <v>1</v>
      </c>
      <c r="F186" s="39">
        <v>2650</v>
      </c>
      <c r="G186" s="66">
        <f>W186</f>
        <v>2769.25</v>
      </c>
      <c r="H186" s="40">
        <v>0</v>
      </c>
      <c r="I186" s="40">
        <v>0</v>
      </c>
      <c r="J186" s="173"/>
      <c r="K186" s="173"/>
      <c r="L186" s="51"/>
      <c r="M186" s="169"/>
      <c r="W186" s="39">
        <v>2769.25</v>
      </c>
    </row>
    <row r="187" spans="1:23" ht="14" customHeight="1">
      <c r="A187" s="31" t="s">
        <v>193</v>
      </c>
      <c r="B187" s="68" t="s">
        <v>92</v>
      </c>
      <c r="C187" s="33" t="s">
        <v>27</v>
      </c>
      <c r="D187" s="33"/>
      <c r="E187" s="34"/>
      <c r="F187" s="34"/>
      <c r="G187" s="36" t="s">
        <v>28</v>
      </c>
      <c r="H187" s="37">
        <v>0</v>
      </c>
      <c r="I187" s="37">
        <v>0</v>
      </c>
      <c r="J187" s="163"/>
      <c r="K187" s="163"/>
      <c r="L187" s="57"/>
      <c r="W187" s="37" t="s">
        <v>28</v>
      </c>
    </row>
    <row r="188" spans="1:23" ht="14" customHeight="1">
      <c r="A188" s="31"/>
      <c r="B188" s="31"/>
      <c r="C188" s="33" t="s">
        <v>29</v>
      </c>
      <c r="D188" s="157" t="s">
        <v>35</v>
      </c>
      <c r="E188" s="34">
        <v>8</v>
      </c>
      <c r="F188" s="38">
        <v>425</v>
      </c>
      <c r="G188" s="66">
        <f>W188</f>
        <v>3553</v>
      </c>
      <c r="H188" s="40">
        <v>0</v>
      </c>
      <c r="I188" s="40">
        <v>0</v>
      </c>
      <c r="J188" s="163"/>
      <c r="K188" s="163"/>
      <c r="L188" s="69"/>
      <c r="W188" s="39">
        <v>3553</v>
      </c>
    </row>
    <row r="189" spans="1:23" ht="14" customHeight="1">
      <c r="A189" s="31" t="s">
        <v>194</v>
      </c>
      <c r="B189" s="33" t="s">
        <v>34</v>
      </c>
      <c r="C189" s="33" t="s">
        <v>27</v>
      </c>
      <c r="D189" s="53"/>
      <c r="E189" s="53"/>
      <c r="F189" s="54"/>
      <c r="G189" s="36" t="s">
        <v>28</v>
      </c>
      <c r="H189" s="37">
        <v>0</v>
      </c>
      <c r="I189" s="37">
        <v>0</v>
      </c>
      <c r="J189" s="57"/>
      <c r="K189" s="70">
        <v>1382600.88</v>
      </c>
      <c r="L189" s="70"/>
      <c r="W189" s="37" t="s">
        <v>28</v>
      </c>
    </row>
    <row r="190" spans="1:23" ht="14" customHeight="1">
      <c r="A190" s="31"/>
      <c r="B190" s="32"/>
      <c r="C190" s="33" t="s">
        <v>29</v>
      </c>
      <c r="D190" s="157" t="s">
        <v>35</v>
      </c>
      <c r="E190" s="53">
        <v>1</v>
      </c>
      <c r="F190" s="38">
        <v>3200</v>
      </c>
      <c r="G190" s="66">
        <f>W190</f>
        <v>3344</v>
      </c>
      <c r="H190" s="40">
        <v>0</v>
      </c>
      <c r="I190" s="40">
        <v>0</v>
      </c>
      <c r="J190" s="69"/>
      <c r="K190" s="56">
        <v>207390.12</v>
      </c>
      <c r="L190" s="70">
        <v>15969.03</v>
      </c>
      <c r="W190" s="39">
        <v>3344</v>
      </c>
    </row>
    <row r="191" spans="1:23" ht="40" customHeight="1">
      <c r="A191" s="212" t="s">
        <v>195</v>
      </c>
      <c r="B191" s="213"/>
      <c r="C191" s="213"/>
      <c r="D191" s="213"/>
      <c r="E191" s="213"/>
      <c r="F191" s="214"/>
      <c r="G191" s="185">
        <f>SUM(G154+G130+G106+G86+G53+G36+G9)</f>
        <v>1562437.9200000002</v>
      </c>
      <c r="H191" s="186">
        <f>SUM(H53+H36+H23+H10)</f>
        <v>549062.14000000013</v>
      </c>
      <c r="I191" s="186">
        <f>SUM(I106+I86+I53)</f>
        <v>569020.80000000005</v>
      </c>
      <c r="J191" s="57"/>
      <c r="K191" s="70"/>
      <c r="L191" s="56"/>
      <c r="W191" s="186">
        <f>SUM(W154+W130)</f>
        <v>444354.98</v>
      </c>
    </row>
    <row r="192" spans="1:23" ht="41" customHeight="1">
      <c r="A192" s="24" t="s">
        <v>196</v>
      </c>
      <c r="B192" s="24" t="s">
        <v>197</v>
      </c>
      <c r="C192" s="146"/>
      <c r="D192" s="146"/>
      <c r="E192" s="146"/>
      <c r="F192" s="153"/>
      <c r="G192" s="26">
        <f>G195+G198</f>
        <v>275724.38</v>
      </c>
      <c r="H192" s="26">
        <v>183816.27</v>
      </c>
      <c r="I192" s="27">
        <v>0</v>
      </c>
      <c r="J192" s="57"/>
      <c r="K192" s="70"/>
      <c r="L192" s="71"/>
      <c r="W192" s="26">
        <v>91908.11</v>
      </c>
    </row>
    <row r="193" spans="1:23" ht="28" customHeight="1">
      <c r="A193" s="28" t="s">
        <v>198</v>
      </c>
      <c r="B193" s="29" t="s">
        <v>199</v>
      </c>
      <c r="C193" s="29"/>
      <c r="D193" s="29"/>
      <c r="E193" s="29"/>
      <c r="F193" s="29"/>
      <c r="G193" s="44"/>
      <c r="H193" s="72"/>
      <c r="I193" s="30"/>
      <c r="J193" s="69"/>
      <c r="K193" s="56"/>
      <c r="L193" s="71">
        <v>10646.02</v>
      </c>
      <c r="W193" s="72"/>
    </row>
    <row r="194" spans="1:23" ht="14" customHeight="1">
      <c r="A194" s="31" t="s">
        <v>200</v>
      </c>
      <c r="B194" s="33" t="s">
        <v>201</v>
      </c>
      <c r="C194" s="33" t="s">
        <v>27</v>
      </c>
      <c r="D194" s="34"/>
      <c r="E194" s="34"/>
      <c r="F194" s="42"/>
      <c r="G194" s="36" t="s">
        <v>28</v>
      </c>
      <c r="H194" s="37" t="s">
        <v>28</v>
      </c>
      <c r="I194" s="37">
        <v>0</v>
      </c>
      <c r="J194" s="73"/>
      <c r="K194" s="74"/>
      <c r="L194" s="74"/>
      <c r="M194" s="73"/>
      <c r="N194" s="73"/>
      <c r="O194" s="75"/>
      <c r="P194" s="76"/>
      <c r="W194" s="37">
        <v>0</v>
      </c>
    </row>
    <row r="195" spans="1:23" ht="13">
      <c r="A195" s="41"/>
      <c r="B195" s="31"/>
      <c r="C195" s="33" t="s">
        <v>29</v>
      </c>
      <c r="D195" s="47" t="s">
        <v>35</v>
      </c>
      <c r="E195" s="34">
        <v>1</v>
      </c>
      <c r="F195" s="42"/>
      <c r="G195" s="96">
        <v>183816.27</v>
      </c>
      <c r="H195" s="99">
        <v>183816.27</v>
      </c>
      <c r="I195" s="40">
        <v>0</v>
      </c>
      <c r="K195" s="71"/>
      <c r="L195" s="71"/>
      <c r="W195" s="40">
        <v>0</v>
      </c>
    </row>
    <row r="196" spans="1:23" ht="28" customHeight="1">
      <c r="A196" s="28" t="s">
        <v>202</v>
      </c>
      <c r="B196" s="59" t="s">
        <v>203</v>
      </c>
      <c r="C196" s="77"/>
      <c r="D196" s="78"/>
      <c r="E196" s="78"/>
      <c r="F196" s="78"/>
      <c r="G196" s="154"/>
      <c r="H196" s="30">
        <v>0</v>
      </c>
      <c r="I196" s="30">
        <v>0</v>
      </c>
      <c r="J196" s="80"/>
      <c r="K196" s="70">
        <v>69130.039999999994</v>
      </c>
      <c r="L196" s="70">
        <v>5323.01</v>
      </c>
      <c r="M196" s="80"/>
      <c r="N196" s="80"/>
      <c r="O196" s="80"/>
      <c r="P196" s="80"/>
      <c r="W196" s="79"/>
    </row>
    <row r="197" spans="1:23" ht="14" customHeight="1">
      <c r="A197" s="100" t="s">
        <v>204</v>
      </c>
      <c r="B197" s="68" t="s">
        <v>205</v>
      </c>
      <c r="C197" s="33" t="s">
        <v>27</v>
      </c>
      <c r="D197" s="34"/>
      <c r="E197" s="34"/>
      <c r="F197" s="42"/>
      <c r="G197" s="36" t="s">
        <v>28</v>
      </c>
      <c r="H197" s="37">
        <v>0</v>
      </c>
      <c r="I197" s="37">
        <v>0</v>
      </c>
      <c r="J197" s="81"/>
      <c r="K197" s="82">
        <v>1589991</v>
      </c>
      <c r="L197" s="82"/>
      <c r="M197" s="81"/>
      <c r="N197" s="81"/>
      <c r="O197" s="81"/>
      <c r="W197" s="37" t="s">
        <v>28</v>
      </c>
    </row>
    <row r="198" spans="1:23" ht="14" customHeight="1" thickBot="1">
      <c r="A198" s="100"/>
      <c r="B198" s="100"/>
      <c r="C198" s="101" t="s">
        <v>29</v>
      </c>
      <c r="D198" s="102" t="s">
        <v>35</v>
      </c>
      <c r="E198" s="103">
        <v>1</v>
      </c>
      <c r="F198" s="98"/>
      <c r="G198" s="104">
        <v>91908.11</v>
      </c>
      <c r="H198" s="97">
        <v>0</v>
      </c>
      <c r="I198" s="97">
        <v>0</v>
      </c>
      <c r="J198" s="83"/>
      <c r="K198" s="83"/>
      <c r="L198" s="83"/>
      <c r="M198" s="83"/>
      <c r="N198" s="83"/>
      <c r="O198" s="83"/>
      <c r="P198" s="83"/>
      <c r="W198" s="98">
        <v>91908.11</v>
      </c>
    </row>
    <row r="199" spans="1:23" ht="39" customHeight="1" thickBot="1">
      <c r="A199" s="216" t="s">
        <v>206</v>
      </c>
      <c r="B199" s="217"/>
      <c r="C199" s="217"/>
      <c r="D199" s="217"/>
      <c r="E199" s="217"/>
      <c r="F199" s="218"/>
      <c r="G199" s="105">
        <f>SUM(G191+G192)</f>
        <v>1838162.3000000003</v>
      </c>
      <c r="H199" s="155">
        <f>SUM(H191+H192)</f>
        <v>732878.41000000015</v>
      </c>
      <c r="I199" s="155">
        <f>SUM(I191+I192)</f>
        <v>569020.80000000005</v>
      </c>
      <c r="J199" s="106"/>
      <c r="K199" s="106"/>
      <c r="L199" s="106"/>
      <c r="M199" s="106"/>
      <c r="N199" s="106"/>
      <c r="O199" s="106"/>
      <c r="P199" s="106"/>
      <c r="Q199" s="106"/>
      <c r="R199" s="106"/>
      <c r="S199" s="106"/>
      <c r="T199" s="106"/>
      <c r="U199" s="106"/>
      <c r="V199" s="106"/>
      <c r="W199" s="156">
        <f>SUM(W191+W192)</f>
        <v>536263.09</v>
      </c>
    </row>
    <row r="200" spans="1:23">
      <c r="B200" s="16"/>
      <c r="F200" s="84"/>
      <c r="G200" s="16"/>
      <c r="H200" s="16"/>
      <c r="I200" s="16"/>
      <c r="J200" s="80"/>
      <c r="K200" s="80"/>
      <c r="L200" s="80"/>
      <c r="M200" s="80"/>
      <c r="N200" s="80"/>
      <c r="O200" s="80"/>
      <c r="P200" s="80"/>
    </row>
    <row r="201" spans="1:23">
      <c r="A201" s="80"/>
      <c r="B201" s="80"/>
      <c r="C201" s="80"/>
      <c r="D201" s="80"/>
      <c r="E201" s="80"/>
      <c r="F201" s="80"/>
      <c r="G201" s="85"/>
      <c r="H201" s="80"/>
      <c r="I201" s="80"/>
      <c r="J201" s="80"/>
      <c r="K201" s="80"/>
      <c r="L201" s="80"/>
      <c r="M201" s="80"/>
      <c r="N201" s="80"/>
      <c r="O201" s="80"/>
      <c r="P201" s="80"/>
    </row>
    <row r="202" spans="1:23">
      <c r="A202" s="81"/>
      <c r="B202" s="86"/>
      <c r="C202" s="81"/>
      <c r="D202" s="81"/>
      <c r="E202" s="81"/>
      <c r="F202" s="81"/>
      <c r="G202" s="87"/>
      <c r="H202" s="87"/>
      <c r="I202" s="219"/>
      <c r="J202" s="205"/>
      <c r="K202" s="205"/>
      <c r="L202" s="205"/>
      <c r="M202" s="205"/>
      <c r="N202" s="205"/>
      <c r="O202" s="205"/>
      <c r="P202" s="205"/>
      <c r="Q202" s="205"/>
      <c r="R202" s="205"/>
      <c r="S202" s="205"/>
      <c r="T202" s="205"/>
      <c r="U202" s="205"/>
      <c r="V202" s="205"/>
      <c r="W202" s="205"/>
    </row>
    <row r="203" spans="1:23" ht="13">
      <c r="A203" s="83" t="s">
        <v>207</v>
      </c>
      <c r="B203" s="83"/>
      <c r="C203" s="83"/>
      <c r="D203" s="83"/>
      <c r="E203" s="83"/>
      <c r="F203" s="83"/>
      <c r="G203" s="83"/>
      <c r="H203" s="83"/>
      <c r="I203" s="83"/>
      <c r="J203" s="80"/>
      <c r="K203" s="80"/>
      <c r="L203" s="80"/>
      <c r="M203" s="80"/>
      <c r="N203" s="80"/>
      <c r="O203" s="80"/>
      <c r="P203" s="80"/>
    </row>
    <row r="204" spans="1:23">
      <c r="A204" s="205" t="s">
        <v>208</v>
      </c>
      <c r="B204" s="211"/>
      <c r="C204" s="205"/>
      <c r="D204" s="205"/>
      <c r="E204" s="205"/>
      <c r="F204" s="205"/>
      <c r="G204" s="206"/>
      <c r="H204" s="206"/>
      <c r="I204" s="206"/>
      <c r="J204" s="80"/>
      <c r="K204" s="80"/>
      <c r="L204" s="80"/>
      <c r="M204" s="80"/>
      <c r="N204" s="80"/>
      <c r="O204" s="80"/>
      <c r="P204" s="80"/>
    </row>
    <row r="205" spans="1:23">
      <c r="B205" s="16"/>
      <c r="G205" s="16"/>
      <c r="H205" s="16"/>
      <c r="I205" s="16"/>
      <c r="J205" s="80"/>
      <c r="K205" s="80"/>
      <c r="L205" s="80"/>
      <c r="M205" s="80"/>
      <c r="N205" s="80"/>
      <c r="O205" s="80"/>
      <c r="P205" s="80"/>
    </row>
    <row r="206" spans="1:23">
      <c r="A206" s="211" t="s">
        <v>260</v>
      </c>
      <c r="B206" s="211"/>
      <c r="C206" s="205"/>
      <c r="D206" s="205"/>
      <c r="E206" s="205"/>
      <c r="F206" s="205"/>
      <c r="G206" s="206"/>
      <c r="H206" s="206"/>
      <c r="I206" s="206"/>
      <c r="J206" s="80"/>
      <c r="K206" s="80"/>
      <c r="L206" s="80"/>
      <c r="M206" s="80"/>
      <c r="N206" s="80"/>
      <c r="O206" s="80"/>
      <c r="P206" s="80"/>
    </row>
    <row r="207" spans="1:23">
      <c r="A207" s="205"/>
      <c r="B207" s="211"/>
      <c r="C207" s="205"/>
      <c r="D207" s="205"/>
      <c r="E207" s="205"/>
      <c r="F207" s="205"/>
      <c r="G207" s="206"/>
      <c r="H207" s="206"/>
      <c r="I207" s="206"/>
      <c r="J207" s="80"/>
      <c r="K207" s="80"/>
      <c r="L207" s="80"/>
      <c r="M207" s="80"/>
      <c r="N207" s="80"/>
      <c r="O207" s="80"/>
      <c r="P207" s="80"/>
    </row>
    <row r="208" spans="1:23">
      <c r="A208" s="205"/>
      <c r="B208" s="211"/>
      <c r="C208" s="205"/>
      <c r="D208" s="205"/>
      <c r="E208" s="205"/>
      <c r="F208" s="205"/>
      <c r="G208" s="206"/>
      <c r="H208" s="206"/>
      <c r="I208" s="206"/>
      <c r="J208" s="80"/>
      <c r="K208" s="80"/>
      <c r="L208" s="80"/>
      <c r="M208" s="80"/>
      <c r="N208" s="80"/>
      <c r="O208" s="80"/>
      <c r="P208" s="80"/>
    </row>
    <row r="209" spans="1:16">
      <c r="B209" s="16"/>
      <c r="G209" s="16"/>
      <c r="H209" s="16"/>
      <c r="I209" s="16"/>
      <c r="J209" s="80"/>
      <c r="K209" s="80"/>
      <c r="L209" s="80"/>
      <c r="M209" s="80"/>
      <c r="N209" s="80"/>
      <c r="O209" s="80"/>
      <c r="P209" s="80"/>
    </row>
    <row r="210" spans="1:16">
      <c r="A210" s="211" t="s">
        <v>261</v>
      </c>
      <c r="B210" s="211"/>
      <c r="C210" s="205"/>
      <c r="D210" s="205"/>
      <c r="E210" s="205"/>
      <c r="F210" s="205"/>
      <c r="G210" s="206"/>
      <c r="H210" s="206"/>
      <c r="I210" s="206"/>
      <c r="J210" s="80"/>
      <c r="K210" s="80"/>
      <c r="L210" s="80"/>
      <c r="M210" s="80"/>
      <c r="N210" s="80"/>
      <c r="O210" s="80"/>
      <c r="P210" s="80"/>
    </row>
    <row r="211" spans="1:16">
      <c r="A211" s="205"/>
      <c r="B211" s="211"/>
      <c r="C211" s="205"/>
      <c r="D211" s="205"/>
      <c r="E211" s="205"/>
      <c r="F211" s="205"/>
      <c r="G211" s="206"/>
      <c r="H211" s="206"/>
      <c r="I211" s="206"/>
      <c r="J211" s="80"/>
      <c r="K211" s="80"/>
      <c r="L211" s="80"/>
      <c r="M211" s="80"/>
      <c r="N211" s="80"/>
      <c r="O211" s="80"/>
      <c r="P211" s="80"/>
    </row>
    <row r="212" spans="1:16">
      <c r="A212" s="205"/>
      <c r="B212" s="211"/>
      <c r="C212" s="205"/>
      <c r="D212" s="205"/>
      <c r="E212" s="205"/>
      <c r="F212" s="205"/>
      <c r="G212" s="206"/>
      <c r="H212" s="206"/>
      <c r="I212" s="206"/>
      <c r="J212" s="80"/>
      <c r="K212" s="80"/>
      <c r="L212" s="80"/>
      <c r="M212" s="80"/>
      <c r="N212" s="80"/>
      <c r="O212" s="80"/>
      <c r="P212" s="80"/>
    </row>
    <row r="213" spans="1:16">
      <c r="A213" s="88"/>
      <c r="C213" s="88"/>
      <c r="D213" s="88"/>
      <c r="E213" s="88"/>
      <c r="F213" s="88"/>
      <c r="G213" s="88"/>
      <c r="H213" s="88"/>
      <c r="I213" s="88"/>
      <c r="J213" s="80"/>
      <c r="K213" s="80"/>
      <c r="L213" s="80"/>
      <c r="M213" s="80"/>
      <c r="N213" s="80"/>
      <c r="O213" s="80"/>
      <c r="P213" s="80"/>
    </row>
    <row r="214" spans="1:16" ht="13">
      <c r="A214" s="83" t="s">
        <v>209</v>
      </c>
      <c r="B214" s="16"/>
      <c r="G214" s="16"/>
      <c r="H214" s="16"/>
      <c r="I214" s="16"/>
      <c r="J214" s="80"/>
      <c r="K214" s="80"/>
      <c r="L214" s="80"/>
      <c r="M214" s="80"/>
      <c r="N214" s="80"/>
      <c r="O214" s="80"/>
      <c r="P214" s="80"/>
    </row>
    <row r="215" spans="1:16">
      <c r="A215" s="211" t="s">
        <v>210</v>
      </c>
      <c r="B215" s="211"/>
      <c r="C215" s="205"/>
      <c r="D215" s="205"/>
      <c r="E215" s="205"/>
      <c r="F215" s="205"/>
      <c r="G215" s="206"/>
      <c r="H215" s="206"/>
      <c r="I215" s="206"/>
      <c r="J215" s="80"/>
      <c r="K215" s="80"/>
      <c r="L215" s="80"/>
      <c r="M215" s="80"/>
      <c r="N215" s="80"/>
      <c r="O215" s="80"/>
      <c r="P215" s="80"/>
    </row>
    <row r="216" spans="1:16">
      <c r="A216" s="205"/>
      <c r="B216" s="211"/>
      <c r="C216" s="205"/>
      <c r="D216" s="205"/>
      <c r="E216" s="205"/>
      <c r="F216" s="205"/>
      <c r="G216" s="206"/>
      <c r="H216" s="206"/>
      <c r="I216" s="206"/>
      <c r="J216" s="80"/>
      <c r="K216" s="80"/>
      <c r="L216" s="80"/>
      <c r="M216" s="80"/>
      <c r="N216" s="80"/>
      <c r="O216" s="80"/>
      <c r="P216" s="80"/>
    </row>
    <row r="217" spans="1:16">
      <c r="A217" s="205"/>
      <c r="B217" s="211"/>
      <c r="C217" s="205"/>
      <c r="D217" s="205"/>
      <c r="E217" s="205"/>
      <c r="F217" s="205"/>
      <c r="G217" s="206"/>
      <c r="H217" s="206"/>
      <c r="I217" s="206"/>
      <c r="J217" s="80"/>
      <c r="K217" s="80"/>
      <c r="L217" s="80"/>
      <c r="M217" s="80"/>
      <c r="N217" s="80"/>
      <c r="O217" s="80"/>
      <c r="P217" s="80"/>
    </row>
    <row r="218" spans="1:16">
      <c r="A218" s="205"/>
      <c r="B218" s="211"/>
      <c r="C218" s="205"/>
      <c r="D218" s="205"/>
      <c r="E218" s="205"/>
      <c r="F218" s="205"/>
      <c r="G218" s="206"/>
      <c r="H218" s="206"/>
      <c r="I218" s="206"/>
      <c r="J218" s="80"/>
      <c r="K218" s="80"/>
      <c r="L218" s="80"/>
      <c r="M218" s="80"/>
      <c r="N218" s="80"/>
      <c r="O218" s="80"/>
      <c r="P218" s="80"/>
    </row>
    <row r="219" spans="1:16">
      <c r="A219" s="205"/>
      <c r="B219" s="211"/>
      <c r="C219" s="205"/>
      <c r="D219" s="205"/>
      <c r="E219" s="205"/>
      <c r="F219" s="205"/>
      <c r="G219" s="206"/>
      <c r="H219" s="206"/>
      <c r="I219" s="206"/>
      <c r="J219" s="80"/>
      <c r="K219" s="80"/>
      <c r="L219" s="80"/>
      <c r="M219" s="80"/>
      <c r="N219" s="80"/>
      <c r="O219" s="80"/>
      <c r="P219" s="80"/>
    </row>
    <row r="220" spans="1:16">
      <c r="A220" s="205"/>
      <c r="B220" s="211"/>
      <c r="C220" s="205"/>
      <c r="D220" s="205"/>
      <c r="E220" s="205"/>
      <c r="F220" s="205"/>
      <c r="G220" s="206"/>
      <c r="H220" s="206"/>
      <c r="I220" s="206"/>
      <c r="J220" s="80"/>
      <c r="K220" s="80"/>
      <c r="L220" s="80"/>
      <c r="M220" s="80"/>
      <c r="N220" s="80"/>
      <c r="O220" s="80"/>
      <c r="P220" s="80"/>
    </row>
    <row r="221" spans="1:16">
      <c r="A221" s="211" t="s">
        <v>211</v>
      </c>
      <c r="B221" s="211"/>
      <c r="C221" s="205"/>
      <c r="D221" s="205"/>
      <c r="E221" s="205"/>
      <c r="F221" s="205"/>
      <c r="G221" s="206"/>
      <c r="H221" s="206"/>
      <c r="I221" s="206"/>
      <c r="J221" s="80"/>
      <c r="K221" s="80"/>
      <c r="L221" s="80"/>
      <c r="M221" s="80"/>
      <c r="N221" s="80"/>
      <c r="O221" s="80"/>
      <c r="P221" s="80"/>
    </row>
    <row r="222" spans="1:16">
      <c r="A222" s="205"/>
      <c r="B222" s="211"/>
      <c r="C222" s="205"/>
      <c r="D222" s="205"/>
      <c r="E222" s="205"/>
      <c r="F222" s="205"/>
      <c r="G222" s="206"/>
      <c r="H222" s="206"/>
      <c r="I222" s="206"/>
      <c r="J222" s="80"/>
      <c r="K222" s="80"/>
      <c r="L222" s="80"/>
      <c r="M222" s="80"/>
      <c r="N222" s="80"/>
      <c r="O222" s="80"/>
      <c r="P222" s="80"/>
    </row>
    <row r="223" spans="1:16">
      <c r="A223" s="205"/>
      <c r="B223" s="211"/>
      <c r="C223" s="205"/>
      <c r="D223" s="205"/>
      <c r="E223" s="205"/>
      <c r="F223" s="205"/>
      <c r="G223" s="206"/>
      <c r="H223" s="206"/>
      <c r="I223" s="206"/>
      <c r="J223" s="80"/>
      <c r="K223" s="80"/>
      <c r="L223" s="80"/>
      <c r="M223" s="80"/>
      <c r="N223" s="80"/>
      <c r="O223" s="80"/>
      <c r="P223" s="80"/>
    </row>
    <row r="224" spans="1:16">
      <c r="A224" s="205"/>
      <c r="B224" s="211"/>
      <c r="C224" s="205"/>
      <c r="D224" s="205"/>
      <c r="E224" s="205"/>
      <c r="F224" s="205"/>
      <c r="G224" s="206"/>
      <c r="H224" s="206"/>
      <c r="I224" s="206"/>
      <c r="J224" s="80"/>
      <c r="K224" s="80"/>
      <c r="L224" s="80"/>
      <c r="M224" s="80"/>
      <c r="N224" s="80"/>
      <c r="O224" s="80"/>
      <c r="P224" s="80"/>
    </row>
    <row r="225" spans="1:16">
      <c r="A225" s="88"/>
      <c r="C225" s="88"/>
      <c r="D225" s="88"/>
      <c r="E225" s="88"/>
      <c r="F225" s="88"/>
      <c r="G225" s="88"/>
      <c r="H225" s="88"/>
      <c r="I225" s="88"/>
      <c r="J225" s="80"/>
      <c r="K225" s="80"/>
      <c r="L225" s="80"/>
      <c r="M225" s="80"/>
      <c r="N225" s="80"/>
      <c r="O225" s="80"/>
      <c r="P225" s="80"/>
    </row>
    <row r="226" spans="1:16">
      <c r="A226" s="211" t="s">
        <v>212</v>
      </c>
      <c r="B226" s="211"/>
      <c r="C226" s="205"/>
      <c r="D226" s="205"/>
      <c r="E226" s="205"/>
      <c r="F226" s="205"/>
      <c r="G226" s="206"/>
      <c r="H226" s="206"/>
      <c r="I226" s="206"/>
      <c r="J226" s="80"/>
      <c r="K226" s="80"/>
      <c r="L226" s="80"/>
      <c r="M226" s="80"/>
      <c r="N226" s="80"/>
      <c r="O226" s="80"/>
      <c r="P226" s="80"/>
    </row>
    <row r="227" spans="1:16">
      <c r="A227" s="205"/>
      <c r="B227" s="211"/>
      <c r="C227" s="205"/>
      <c r="D227" s="205"/>
      <c r="E227" s="205"/>
      <c r="F227" s="205"/>
      <c r="G227" s="206"/>
      <c r="H227" s="206"/>
      <c r="I227" s="206"/>
      <c r="J227" s="80"/>
      <c r="K227" s="80"/>
      <c r="L227" s="80"/>
      <c r="M227" s="80"/>
      <c r="N227" s="80"/>
      <c r="O227" s="80"/>
      <c r="P227" s="80"/>
    </row>
    <row r="228" spans="1:16">
      <c r="A228" s="205"/>
      <c r="B228" s="211"/>
      <c r="C228" s="205"/>
      <c r="D228" s="205"/>
      <c r="E228" s="205"/>
      <c r="F228" s="205"/>
      <c r="G228" s="206"/>
      <c r="H228" s="206"/>
      <c r="I228" s="206"/>
      <c r="J228" s="80"/>
      <c r="K228" s="80"/>
      <c r="L228" s="80"/>
      <c r="M228" s="80"/>
      <c r="N228" s="80"/>
      <c r="O228" s="80"/>
      <c r="P228" s="80"/>
    </row>
    <row r="229" spans="1:16">
      <c r="A229" s="205"/>
      <c r="B229" s="211"/>
      <c r="C229" s="205"/>
      <c r="D229" s="205"/>
      <c r="E229" s="205"/>
      <c r="F229" s="205"/>
      <c r="G229" s="206"/>
      <c r="H229" s="206"/>
      <c r="I229" s="206"/>
      <c r="J229" s="80"/>
      <c r="K229" s="80"/>
      <c r="L229" s="80"/>
      <c r="M229" s="80"/>
      <c r="N229" s="80"/>
      <c r="O229" s="80"/>
      <c r="P229" s="80"/>
    </row>
    <row r="230" spans="1:16">
      <c r="A230" s="205"/>
      <c r="B230" s="211"/>
      <c r="C230" s="205"/>
      <c r="D230" s="205"/>
      <c r="E230" s="205"/>
      <c r="F230" s="205"/>
      <c r="G230" s="206"/>
      <c r="H230" s="206"/>
      <c r="I230" s="206"/>
      <c r="J230" s="80"/>
      <c r="K230" s="80"/>
      <c r="L230" s="80"/>
      <c r="M230" s="80"/>
      <c r="N230" s="80"/>
      <c r="O230" s="80"/>
      <c r="P230" s="80"/>
    </row>
    <row r="231" spans="1:16">
      <c r="A231" s="205"/>
      <c r="B231" s="211"/>
      <c r="C231" s="205"/>
      <c r="D231" s="205"/>
      <c r="E231" s="205"/>
      <c r="F231" s="205"/>
      <c r="G231" s="206"/>
      <c r="H231" s="206"/>
      <c r="I231" s="206"/>
      <c r="J231" s="80"/>
      <c r="K231" s="80"/>
      <c r="L231" s="80"/>
      <c r="M231" s="80"/>
      <c r="N231" s="80"/>
      <c r="O231" s="80"/>
      <c r="P231" s="80"/>
    </row>
    <row r="232" spans="1:16">
      <c r="B232" s="16"/>
      <c r="G232" s="16"/>
      <c r="H232" s="16"/>
      <c r="I232" s="88"/>
      <c r="J232" s="80"/>
      <c r="K232" s="80"/>
      <c r="L232" s="80"/>
      <c r="M232" s="80"/>
      <c r="N232" s="80"/>
      <c r="O232" s="80"/>
      <c r="P232" s="80"/>
    </row>
    <row r="233" spans="1:16">
      <c r="A233" s="211" t="s">
        <v>213</v>
      </c>
      <c r="B233" s="211"/>
      <c r="C233" s="205"/>
      <c r="D233" s="205"/>
      <c r="E233" s="205"/>
      <c r="F233" s="205"/>
      <c r="G233" s="206"/>
      <c r="H233" s="206"/>
      <c r="I233" s="206"/>
      <c r="J233" s="80"/>
      <c r="K233" s="80"/>
      <c r="L233" s="80"/>
      <c r="M233" s="80"/>
      <c r="N233" s="80"/>
      <c r="O233" s="80"/>
      <c r="P233" s="80"/>
    </row>
    <row r="234" spans="1:16">
      <c r="A234" s="205"/>
      <c r="B234" s="211"/>
      <c r="C234" s="205"/>
      <c r="D234" s="205"/>
      <c r="E234" s="205"/>
      <c r="F234" s="205"/>
      <c r="G234" s="206"/>
      <c r="H234" s="206"/>
      <c r="I234" s="206"/>
      <c r="J234" s="80"/>
      <c r="K234" s="80"/>
      <c r="L234" s="80"/>
      <c r="M234" s="80"/>
      <c r="N234" s="80"/>
      <c r="O234" s="80"/>
      <c r="P234" s="80"/>
    </row>
    <row r="235" spans="1:16">
      <c r="A235" s="205"/>
      <c r="B235" s="211"/>
      <c r="C235" s="205"/>
      <c r="D235" s="205"/>
      <c r="E235" s="205"/>
      <c r="F235" s="205"/>
      <c r="G235" s="206"/>
      <c r="H235" s="206"/>
      <c r="I235" s="206"/>
      <c r="J235" s="80"/>
      <c r="K235" s="80"/>
      <c r="L235" s="80"/>
      <c r="M235" s="80"/>
      <c r="N235" s="80"/>
      <c r="O235" s="80"/>
      <c r="P235" s="80"/>
    </row>
    <row r="236" spans="1:16">
      <c r="A236" s="205"/>
      <c r="B236" s="211"/>
      <c r="C236" s="205"/>
      <c r="D236" s="205"/>
      <c r="E236" s="205"/>
      <c r="F236" s="205"/>
      <c r="G236" s="206"/>
      <c r="H236" s="206"/>
      <c r="I236" s="206"/>
      <c r="J236" s="80"/>
      <c r="K236" s="80"/>
      <c r="L236" s="80"/>
      <c r="M236" s="80"/>
      <c r="N236" s="80"/>
      <c r="O236" s="80"/>
      <c r="P236" s="80"/>
    </row>
    <row r="237" spans="1:16">
      <c r="A237" s="205"/>
      <c r="B237" s="211"/>
      <c r="C237" s="205"/>
      <c r="D237" s="205"/>
      <c r="E237" s="205"/>
      <c r="F237" s="205"/>
      <c r="G237" s="206"/>
      <c r="H237" s="206"/>
      <c r="I237" s="206"/>
      <c r="J237" s="80"/>
      <c r="K237" s="80"/>
      <c r="L237" s="80"/>
      <c r="M237" s="80"/>
      <c r="N237" s="80"/>
      <c r="O237" s="80"/>
      <c r="P237" s="80"/>
    </row>
    <row r="238" spans="1:16">
      <c r="A238" s="88"/>
      <c r="C238" s="88"/>
      <c r="D238" s="88"/>
      <c r="E238" s="88"/>
      <c r="F238" s="88"/>
      <c r="G238" s="88"/>
      <c r="H238" s="88"/>
      <c r="I238" s="88"/>
      <c r="J238" s="80"/>
      <c r="K238" s="80"/>
      <c r="L238" s="80"/>
      <c r="M238" s="80"/>
      <c r="N238" s="80"/>
      <c r="O238" s="80"/>
      <c r="P238" s="80"/>
    </row>
    <row r="239" spans="1:16">
      <c r="A239" s="211" t="s">
        <v>214</v>
      </c>
      <c r="B239" s="211"/>
      <c r="C239" s="205"/>
      <c r="D239" s="205"/>
      <c r="E239" s="205"/>
      <c r="F239" s="205"/>
      <c r="G239" s="206"/>
      <c r="H239" s="206"/>
      <c r="I239" s="206"/>
      <c r="J239" s="80"/>
      <c r="K239" s="80"/>
      <c r="L239" s="80"/>
      <c r="M239" s="80"/>
      <c r="N239" s="80"/>
      <c r="O239" s="80"/>
      <c r="P239" s="80"/>
    </row>
    <row r="240" spans="1:16">
      <c r="A240" s="205"/>
      <c r="B240" s="211"/>
      <c r="C240" s="205"/>
      <c r="D240" s="205"/>
      <c r="E240" s="205"/>
      <c r="F240" s="205"/>
      <c r="G240" s="206"/>
      <c r="H240" s="206"/>
      <c r="I240" s="206"/>
      <c r="J240" s="80"/>
      <c r="K240" s="80"/>
      <c r="L240" s="80"/>
      <c r="M240" s="80"/>
      <c r="N240" s="80"/>
      <c r="O240" s="80"/>
      <c r="P240" s="80"/>
    </row>
    <row r="241" spans="1:16">
      <c r="A241" s="205"/>
      <c r="B241" s="211"/>
      <c r="C241" s="205"/>
      <c r="D241" s="205"/>
      <c r="E241" s="205"/>
      <c r="F241" s="205"/>
      <c r="G241" s="206"/>
      <c r="H241" s="206"/>
      <c r="I241" s="206"/>
      <c r="J241" s="80"/>
      <c r="K241" s="80"/>
      <c r="L241" s="80"/>
      <c r="M241" s="80"/>
      <c r="N241" s="80"/>
      <c r="O241" s="80"/>
      <c r="P241" s="80"/>
    </row>
    <row r="242" spans="1:16">
      <c r="A242" s="205"/>
      <c r="B242" s="211"/>
      <c r="C242" s="205"/>
      <c r="D242" s="205"/>
      <c r="E242" s="205"/>
      <c r="F242" s="205"/>
      <c r="G242" s="206"/>
      <c r="H242" s="206"/>
      <c r="I242" s="206"/>
      <c r="J242" s="80"/>
      <c r="K242" s="80"/>
      <c r="L242" s="80"/>
      <c r="M242" s="80"/>
      <c r="N242" s="80"/>
      <c r="O242" s="80"/>
      <c r="P242" s="80"/>
    </row>
    <row r="243" spans="1:16">
      <c r="A243" s="88"/>
      <c r="C243" s="88"/>
      <c r="D243" s="88"/>
      <c r="E243" s="88"/>
      <c r="F243" s="88"/>
      <c r="G243" s="88"/>
      <c r="H243" s="88"/>
      <c r="I243" s="88"/>
      <c r="J243" s="80"/>
      <c r="K243" s="80"/>
      <c r="L243" s="80"/>
      <c r="M243" s="80"/>
      <c r="N243" s="80"/>
      <c r="O243" s="80"/>
      <c r="P243" s="80"/>
    </row>
    <row r="244" spans="1:16">
      <c r="A244" s="211" t="s">
        <v>215</v>
      </c>
      <c r="B244" s="211"/>
      <c r="C244" s="205"/>
      <c r="D244" s="205"/>
      <c r="E244" s="205"/>
      <c r="F244" s="205"/>
      <c r="G244" s="206"/>
      <c r="H244" s="206"/>
      <c r="I244" s="206"/>
      <c r="J244" s="80"/>
      <c r="K244" s="80"/>
      <c r="L244" s="80"/>
      <c r="M244" s="80"/>
      <c r="N244" s="80"/>
      <c r="O244" s="80"/>
      <c r="P244" s="80"/>
    </row>
    <row r="245" spans="1:16">
      <c r="A245" s="205"/>
      <c r="B245" s="211"/>
      <c r="C245" s="205"/>
      <c r="D245" s="205"/>
      <c r="E245" s="205"/>
      <c r="F245" s="205"/>
      <c r="G245" s="206"/>
      <c r="H245" s="206"/>
      <c r="I245" s="206"/>
      <c r="J245" s="80"/>
      <c r="K245" s="80"/>
      <c r="L245" s="80"/>
      <c r="M245" s="80"/>
      <c r="N245" s="80"/>
      <c r="O245" s="80"/>
      <c r="P245" s="80"/>
    </row>
    <row r="246" spans="1:16">
      <c r="A246" s="205"/>
      <c r="B246" s="211"/>
      <c r="C246" s="205"/>
      <c r="D246" s="205"/>
      <c r="E246" s="205"/>
      <c r="F246" s="205"/>
      <c r="G246" s="206"/>
      <c r="H246" s="206"/>
      <c r="I246" s="206"/>
      <c r="J246" s="80"/>
      <c r="K246" s="80"/>
      <c r="L246" s="80"/>
      <c r="M246" s="80"/>
      <c r="N246" s="80"/>
      <c r="O246" s="80"/>
      <c r="P246" s="80"/>
    </row>
    <row r="247" spans="1:16">
      <c r="A247" s="205"/>
      <c r="B247" s="211"/>
      <c r="C247" s="205"/>
      <c r="D247" s="205"/>
      <c r="E247" s="205"/>
      <c r="F247" s="205"/>
      <c r="G247" s="206"/>
      <c r="H247" s="206"/>
      <c r="I247" s="206"/>
      <c r="J247" s="80"/>
      <c r="K247" s="80"/>
      <c r="L247" s="80"/>
      <c r="M247" s="80"/>
      <c r="N247" s="80"/>
      <c r="O247" s="80"/>
      <c r="P247" s="80"/>
    </row>
    <row r="248" spans="1:16">
      <c r="A248" s="88"/>
      <c r="C248" s="88"/>
      <c r="D248" s="88"/>
      <c r="E248" s="88"/>
      <c r="F248" s="88"/>
      <c r="G248" s="88"/>
      <c r="H248" s="88"/>
      <c r="I248" s="88"/>
      <c r="J248" s="80"/>
      <c r="K248" s="80"/>
      <c r="L248" s="80"/>
      <c r="M248" s="80"/>
      <c r="N248" s="80"/>
      <c r="O248" s="80"/>
      <c r="P248" s="80"/>
    </row>
    <row r="249" spans="1:16">
      <c r="A249" s="211" t="s">
        <v>216</v>
      </c>
      <c r="B249" s="211"/>
      <c r="C249" s="205"/>
      <c r="D249" s="205"/>
      <c r="E249" s="205"/>
      <c r="F249" s="205"/>
      <c r="G249" s="206"/>
      <c r="H249" s="206"/>
      <c r="I249" s="206"/>
      <c r="J249" s="80"/>
      <c r="K249" s="80"/>
      <c r="L249" s="80"/>
      <c r="M249" s="80"/>
      <c r="N249" s="80"/>
      <c r="O249" s="80"/>
      <c r="P249" s="80"/>
    </row>
    <row r="250" spans="1:16">
      <c r="A250" s="205"/>
      <c r="B250" s="211"/>
      <c r="C250" s="205"/>
      <c r="D250" s="205"/>
      <c r="E250" s="205"/>
      <c r="F250" s="205"/>
      <c r="G250" s="206"/>
      <c r="H250" s="206"/>
      <c r="I250" s="206"/>
      <c r="J250" s="80"/>
      <c r="K250" s="80"/>
      <c r="L250" s="80"/>
      <c r="M250" s="80"/>
      <c r="N250" s="80"/>
      <c r="O250" s="80"/>
      <c r="P250" s="80"/>
    </row>
    <row r="251" spans="1:16">
      <c r="A251" s="205"/>
      <c r="B251" s="211"/>
      <c r="C251" s="205"/>
      <c r="D251" s="205"/>
      <c r="E251" s="205"/>
      <c r="F251" s="205"/>
      <c r="G251" s="206"/>
      <c r="H251" s="206"/>
      <c r="I251" s="206"/>
      <c r="J251" s="80"/>
      <c r="K251" s="80"/>
      <c r="L251" s="80"/>
      <c r="M251" s="80"/>
      <c r="N251" s="80"/>
      <c r="O251" s="80"/>
      <c r="P251" s="80"/>
    </row>
    <row r="252" spans="1:16">
      <c r="A252" s="205"/>
      <c r="B252" s="211"/>
      <c r="C252" s="205"/>
      <c r="D252" s="205"/>
      <c r="E252" s="205"/>
      <c r="F252" s="205"/>
      <c r="G252" s="206"/>
      <c r="H252" s="206"/>
      <c r="I252" s="206"/>
      <c r="J252" s="80"/>
      <c r="K252" s="80"/>
      <c r="L252" s="80"/>
      <c r="M252" s="80"/>
      <c r="N252" s="80"/>
      <c r="O252" s="80"/>
      <c r="P252" s="80"/>
    </row>
    <row r="253" spans="1:16">
      <c r="A253" s="205"/>
      <c r="B253" s="211"/>
      <c r="C253" s="205"/>
      <c r="D253" s="205"/>
      <c r="E253" s="205"/>
      <c r="F253" s="205"/>
      <c r="G253" s="206"/>
      <c r="H253" s="206"/>
      <c r="I253" s="206"/>
      <c r="J253" s="80"/>
      <c r="K253" s="80"/>
      <c r="L253" s="80"/>
      <c r="M253" s="80"/>
      <c r="N253" s="80"/>
      <c r="O253" s="80"/>
      <c r="P253" s="80"/>
    </row>
    <row r="254" spans="1:16">
      <c r="A254" s="205"/>
      <c r="B254" s="211"/>
      <c r="C254" s="205"/>
      <c r="D254" s="205"/>
      <c r="E254" s="205"/>
      <c r="F254" s="205"/>
      <c r="G254" s="206"/>
      <c r="H254" s="206"/>
      <c r="I254" s="206"/>
      <c r="J254" s="80"/>
      <c r="K254" s="80"/>
      <c r="L254" s="80"/>
      <c r="M254" s="80"/>
      <c r="N254" s="80"/>
      <c r="O254" s="80"/>
      <c r="P254" s="80"/>
    </row>
    <row r="255" spans="1:16">
      <c r="A255" s="88"/>
      <c r="C255" s="88"/>
      <c r="D255" s="88"/>
      <c r="E255" s="88"/>
      <c r="F255" s="88"/>
      <c r="G255" s="88"/>
      <c r="H255" s="88"/>
      <c r="I255" s="88"/>
      <c r="J255" s="80"/>
      <c r="K255" s="80"/>
      <c r="L255" s="80"/>
      <c r="M255" s="80"/>
      <c r="N255" s="80"/>
      <c r="O255" s="80"/>
      <c r="P255" s="80"/>
    </row>
    <row r="256" spans="1:16">
      <c r="A256" s="220" t="s">
        <v>217</v>
      </c>
      <c r="B256" s="211"/>
      <c r="C256" s="205"/>
      <c r="D256" s="205"/>
      <c r="E256" s="205"/>
      <c r="F256" s="205"/>
      <c r="G256" s="206"/>
      <c r="H256" s="206"/>
      <c r="I256" s="206"/>
      <c r="J256" s="80"/>
      <c r="K256" s="80"/>
      <c r="L256" s="80"/>
      <c r="M256" s="80"/>
      <c r="N256" s="80"/>
      <c r="O256" s="80"/>
      <c r="P256" s="80"/>
    </row>
    <row r="257" spans="1:16">
      <c r="A257" s="88"/>
      <c r="C257" s="88"/>
      <c r="D257" s="88"/>
      <c r="E257" s="88"/>
      <c r="F257" s="88"/>
      <c r="G257" s="88"/>
      <c r="H257" s="88"/>
      <c r="I257" s="88"/>
      <c r="J257" s="80"/>
      <c r="K257" s="80"/>
      <c r="L257" s="80"/>
      <c r="M257" s="80"/>
      <c r="N257" s="80"/>
      <c r="O257" s="80"/>
      <c r="P257" s="80"/>
    </row>
    <row r="258" spans="1:16">
      <c r="A258" s="211" t="s">
        <v>218</v>
      </c>
      <c r="B258" s="211"/>
      <c r="C258" s="205"/>
      <c r="D258" s="205"/>
      <c r="E258" s="205"/>
      <c r="F258" s="205"/>
      <c r="G258" s="206"/>
      <c r="H258" s="206"/>
      <c r="I258" s="206"/>
      <c r="J258" s="80"/>
      <c r="K258" s="80"/>
      <c r="L258" s="80"/>
      <c r="M258" s="80"/>
      <c r="N258" s="80"/>
      <c r="O258" s="80"/>
      <c r="P258" s="80"/>
    </row>
    <row r="259" spans="1:16">
      <c r="A259" s="205"/>
      <c r="B259" s="211"/>
      <c r="C259" s="205"/>
      <c r="D259" s="205"/>
      <c r="E259" s="205"/>
      <c r="F259" s="205"/>
      <c r="G259" s="206"/>
      <c r="H259" s="206"/>
      <c r="I259" s="206"/>
      <c r="J259" s="80"/>
      <c r="K259" s="80"/>
      <c r="L259" s="80"/>
      <c r="M259" s="80"/>
      <c r="N259" s="80"/>
      <c r="O259" s="80"/>
      <c r="P259" s="80"/>
    </row>
    <row r="260" spans="1:16">
      <c r="A260" s="205"/>
      <c r="B260" s="211"/>
      <c r="C260" s="205"/>
      <c r="D260" s="205"/>
      <c r="E260" s="205"/>
      <c r="F260" s="205"/>
      <c r="G260" s="206"/>
      <c r="H260" s="206"/>
      <c r="I260" s="206"/>
      <c r="J260" s="80"/>
      <c r="K260" s="80"/>
      <c r="L260" s="80"/>
      <c r="M260" s="80"/>
      <c r="N260" s="80"/>
      <c r="O260" s="80"/>
      <c r="P260" s="80"/>
    </row>
    <row r="261" spans="1:16">
      <c r="A261" s="205"/>
      <c r="B261" s="211"/>
      <c r="C261" s="205"/>
      <c r="D261" s="205"/>
      <c r="E261" s="205"/>
      <c r="F261" s="205"/>
      <c r="G261" s="206"/>
      <c r="H261" s="206"/>
      <c r="I261" s="206"/>
      <c r="J261" s="80"/>
      <c r="K261" s="80"/>
      <c r="L261" s="80"/>
      <c r="M261" s="80"/>
      <c r="N261" s="80"/>
      <c r="O261" s="80"/>
      <c r="P261" s="80"/>
    </row>
    <row r="262" spans="1:16">
      <c r="A262" s="205"/>
      <c r="B262" s="211"/>
      <c r="C262" s="205"/>
      <c r="D262" s="205"/>
      <c r="E262" s="205"/>
      <c r="F262" s="205"/>
      <c r="G262" s="206"/>
      <c r="H262" s="206"/>
      <c r="I262" s="206"/>
    </row>
    <row r="263" spans="1:16">
      <c r="A263" s="205"/>
      <c r="B263" s="211"/>
      <c r="C263" s="205"/>
      <c r="D263" s="205"/>
      <c r="E263" s="205"/>
      <c r="F263" s="205"/>
      <c r="G263" s="206"/>
      <c r="H263" s="206"/>
      <c r="I263" s="206"/>
    </row>
    <row r="264" spans="1:16">
      <c r="A264" s="205"/>
      <c r="B264" s="211"/>
      <c r="C264" s="205"/>
      <c r="D264" s="205"/>
      <c r="E264" s="205"/>
      <c r="F264" s="205"/>
      <c r="G264" s="206"/>
      <c r="H264" s="206"/>
      <c r="I264" s="206"/>
    </row>
    <row r="265" spans="1:16">
      <c r="A265" s="211" t="s">
        <v>219</v>
      </c>
      <c r="B265" s="211"/>
      <c r="C265" s="205"/>
      <c r="D265" s="205"/>
      <c r="E265" s="205"/>
      <c r="F265" s="205"/>
      <c r="G265" s="206"/>
      <c r="H265" s="206"/>
      <c r="I265" s="206"/>
    </row>
    <row r="266" spans="1:16">
      <c r="A266" s="205"/>
      <c r="B266" s="211"/>
      <c r="C266" s="205"/>
      <c r="D266" s="205"/>
      <c r="E266" s="205"/>
      <c r="F266" s="205"/>
      <c r="G266" s="206"/>
      <c r="H266" s="206"/>
      <c r="I266" s="206"/>
    </row>
    <row r="267" spans="1:16">
      <c r="A267" s="205"/>
      <c r="B267" s="211"/>
      <c r="C267" s="205"/>
      <c r="D267" s="205"/>
      <c r="E267" s="205"/>
      <c r="F267" s="205"/>
      <c r="G267" s="206"/>
      <c r="H267" s="206"/>
      <c r="I267" s="206"/>
    </row>
    <row r="268" spans="1:16">
      <c r="A268" s="211" t="s">
        <v>220</v>
      </c>
      <c r="B268" s="211"/>
      <c r="C268" s="205"/>
      <c r="D268" s="205"/>
      <c r="E268" s="205"/>
      <c r="F268" s="205"/>
      <c r="G268" s="206"/>
      <c r="H268" s="206"/>
      <c r="I268" s="206"/>
    </row>
    <row r="269" spans="1:16">
      <c r="A269" s="205"/>
      <c r="B269" s="211"/>
      <c r="C269" s="205"/>
      <c r="D269" s="205"/>
      <c r="E269" s="205"/>
      <c r="F269" s="205"/>
      <c r="G269" s="206"/>
      <c r="H269" s="206"/>
      <c r="I269" s="206"/>
    </row>
    <row r="270" spans="1:16">
      <c r="A270" s="205"/>
      <c r="B270" s="211"/>
      <c r="C270" s="205"/>
      <c r="D270" s="205"/>
      <c r="E270" s="205"/>
      <c r="F270" s="205"/>
      <c r="G270" s="206"/>
      <c r="H270" s="206"/>
      <c r="I270" s="206"/>
    </row>
    <row r="271" spans="1:16">
      <c r="A271" s="205"/>
      <c r="B271" s="211"/>
      <c r="C271" s="205"/>
      <c r="D271" s="205"/>
      <c r="E271" s="205"/>
      <c r="F271" s="205"/>
      <c r="G271" s="206"/>
      <c r="H271" s="206"/>
      <c r="I271" s="206"/>
    </row>
    <row r="272" spans="1:16">
      <c r="A272" s="211" t="s">
        <v>221</v>
      </c>
      <c r="B272" s="211"/>
      <c r="C272" s="205"/>
      <c r="D272" s="205"/>
      <c r="E272" s="205"/>
      <c r="F272" s="205"/>
      <c r="G272" s="206"/>
      <c r="H272" s="206"/>
      <c r="I272" s="206"/>
    </row>
    <row r="273" spans="1:19">
      <c r="A273" s="205"/>
      <c r="B273" s="211"/>
      <c r="C273" s="205"/>
      <c r="D273" s="205"/>
      <c r="E273" s="205"/>
      <c r="F273" s="205"/>
      <c r="G273" s="206"/>
      <c r="H273" s="206"/>
      <c r="I273" s="206"/>
    </row>
    <row r="274" spans="1:19">
      <c r="A274" s="205"/>
      <c r="B274" s="211"/>
      <c r="C274" s="205"/>
      <c r="D274" s="205"/>
      <c r="E274" s="205"/>
      <c r="F274" s="205"/>
      <c r="G274" s="206"/>
      <c r="H274" s="206"/>
      <c r="I274" s="206"/>
    </row>
    <row r="275" spans="1:19">
      <c r="A275" s="205"/>
      <c r="B275" s="211"/>
      <c r="C275" s="205"/>
      <c r="D275" s="205"/>
      <c r="E275" s="205"/>
      <c r="F275" s="205"/>
      <c r="G275" s="206"/>
      <c r="H275" s="206"/>
      <c r="I275" s="206"/>
    </row>
    <row r="276" spans="1:19">
      <c r="A276" s="88"/>
      <c r="C276" s="88"/>
      <c r="D276" s="88"/>
      <c r="E276" s="88"/>
      <c r="F276" s="88"/>
      <c r="G276" s="88"/>
      <c r="H276" s="88"/>
      <c r="I276" s="88"/>
    </row>
    <row r="277" spans="1:19">
      <c r="A277" s="211" t="s">
        <v>222</v>
      </c>
      <c r="B277" s="211"/>
      <c r="C277" s="205"/>
      <c r="D277" s="205"/>
      <c r="E277" s="205"/>
      <c r="F277" s="205"/>
      <c r="G277" s="206"/>
      <c r="H277" s="206"/>
      <c r="I277" s="206"/>
    </row>
    <row r="278" spans="1:19">
      <c r="A278" s="205"/>
      <c r="B278" s="211"/>
      <c r="C278" s="205"/>
      <c r="D278" s="205"/>
      <c r="E278" s="205"/>
      <c r="F278" s="205"/>
      <c r="G278" s="206"/>
      <c r="H278" s="206"/>
      <c r="I278" s="206"/>
    </row>
    <row r="279" spans="1:19">
      <c r="A279" s="205"/>
      <c r="B279" s="211"/>
      <c r="C279" s="205"/>
      <c r="D279" s="205"/>
      <c r="E279" s="205"/>
      <c r="F279" s="205"/>
      <c r="G279" s="206"/>
      <c r="H279" s="206"/>
      <c r="I279" s="206"/>
    </row>
    <row r="280" spans="1:19">
      <c r="A280" s="205"/>
      <c r="B280" s="211"/>
      <c r="C280" s="205"/>
      <c r="D280" s="205"/>
      <c r="E280" s="205"/>
      <c r="F280" s="205"/>
      <c r="G280" s="206"/>
      <c r="H280" s="206"/>
      <c r="I280" s="206"/>
    </row>
    <row r="281" spans="1:19">
      <c r="A281" s="205"/>
      <c r="B281" s="211"/>
      <c r="C281" s="205"/>
      <c r="D281" s="205"/>
      <c r="E281" s="205"/>
      <c r="F281" s="205"/>
      <c r="G281" s="206"/>
      <c r="H281" s="206"/>
      <c r="I281" s="206"/>
    </row>
    <row r="282" spans="1:19">
      <c r="A282" s="205"/>
      <c r="B282" s="211"/>
      <c r="C282" s="205"/>
      <c r="D282" s="205"/>
      <c r="E282" s="205"/>
      <c r="F282" s="205"/>
      <c r="G282" s="206"/>
      <c r="H282" s="206"/>
      <c r="I282" s="206"/>
    </row>
    <row r="283" spans="1:19">
      <c r="A283" s="205"/>
      <c r="B283" s="211"/>
      <c r="C283" s="205"/>
      <c r="D283" s="205"/>
      <c r="E283" s="205"/>
      <c r="F283" s="205"/>
      <c r="G283" s="206"/>
      <c r="H283" s="206"/>
      <c r="I283" s="206"/>
    </row>
    <row r="284" spans="1:19">
      <c r="B284" s="16"/>
      <c r="G284" s="16"/>
      <c r="H284" s="16"/>
      <c r="I284" s="16"/>
    </row>
    <row r="285" spans="1:19" ht="13">
      <c r="B285" s="16"/>
      <c r="G285" s="16"/>
      <c r="H285" s="16"/>
      <c r="I285" s="16"/>
      <c r="J285" s="83"/>
      <c r="K285" s="83"/>
      <c r="L285" s="83"/>
      <c r="M285" s="83"/>
      <c r="N285" s="83"/>
      <c r="O285" s="83"/>
      <c r="P285" s="83"/>
    </row>
    <row r="286" spans="1:19">
      <c r="B286" s="16"/>
      <c r="G286" s="16"/>
      <c r="H286" s="16"/>
      <c r="I286" s="16"/>
    </row>
    <row r="287" spans="1:19">
      <c r="Q287" s="80"/>
      <c r="R287" s="80"/>
      <c r="S287" s="80"/>
    </row>
    <row r="288" spans="1:19">
      <c r="J288" s="80"/>
      <c r="K288" s="80"/>
      <c r="L288" s="80"/>
      <c r="M288" s="80"/>
      <c r="N288" s="80"/>
      <c r="O288" s="80"/>
      <c r="P288" s="80"/>
      <c r="Q288" s="80"/>
      <c r="R288" s="80"/>
      <c r="S288" s="80"/>
    </row>
    <row r="289" spans="1:19">
      <c r="J289" s="80"/>
      <c r="K289" s="80"/>
      <c r="L289" s="80"/>
      <c r="M289" s="80"/>
      <c r="N289" s="80"/>
      <c r="O289" s="80"/>
      <c r="P289" s="80"/>
      <c r="Q289" s="80"/>
      <c r="R289" s="80"/>
      <c r="S289" s="80"/>
    </row>
    <row r="290" spans="1:19">
      <c r="A290" s="80"/>
      <c r="B290" s="80"/>
      <c r="C290" s="80"/>
      <c r="D290" s="80"/>
      <c r="E290" s="80"/>
      <c r="F290" s="80"/>
      <c r="G290" s="80"/>
      <c r="H290" s="80"/>
      <c r="I290" s="80"/>
      <c r="J290" s="80"/>
      <c r="K290" s="80"/>
      <c r="L290" s="80"/>
      <c r="M290" s="80"/>
      <c r="N290" s="80"/>
      <c r="O290" s="80"/>
      <c r="P290" s="80"/>
      <c r="Q290" s="80"/>
      <c r="R290" s="80"/>
    </row>
    <row r="291" spans="1:19">
      <c r="A291" s="80"/>
      <c r="B291" s="80"/>
      <c r="C291" s="80"/>
      <c r="D291" s="80"/>
      <c r="E291" s="80"/>
      <c r="F291" s="80"/>
      <c r="G291" s="80"/>
      <c r="H291" s="80"/>
      <c r="I291" s="80"/>
      <c r="J291" s="80"/>
      <c r="K291" s="80"/>
      <c r="L291" s="80"/>
      <c r="M291" s="80"/>
      <c r="N291" s="80"/>
      <c r="O291" s="80"/>
      <c r="P291" s="80"/>
      <c r="Q291" s="80"/>
      <c r="R291" s="80"/>
      <c r="S291" s="80"/>
    </row>
    <row r="292" spans="1:19">
      <c r="A292" s="80"/>
      <c r="B292" s="80"/>
      <c r="C292" s="80"/>
      <c r="D292" s="80"/>
      <c r="E292" s="80"/>
      <c r="F292" s="80"/>
      <c r="G292" s="80"/>
      <c r="H292" s="80"/>
      <c r="I292" s="80"/>
      <c r="J292" s="80"/>
      <c r="K292" s="80"/>
      <c r="L292" s="80"/>
      <c r="M292" s="80"/>
      <c r="N292" s="80"/>
      <c r="O292" s="80"/>
      <c r="P292" s="80"/>
      <c r="Q292" s="80"/>
    </row>
    <row r="293" spans="1:19">
      <c r="A293" s="80"/>
      <c r="B293" s="80"/>
      <c r="C293" s="80"/>
      <c r="D293" s="80"/>
      <c r="E293" s="80"/>
      <c r="F293" s="80"/>
      <c r="G293" s="80"/>
      <c r="H293" s="80"/>
      <c r="I293" s="80"/>
      <c r="J293" s="80"/>
      <c r="K293" s="80"/>
      <c r="L293" s="80"/>
      <c r="M293" s="80"/>
      <c r="N293" s="80"/>
      <c r="O293" s="80"/>
      <c r="P293" s="80"/>
      <c r="Q293" s="80"/>
    </row>
    <row r="294" spans="1:19">
      <c r="A294" s="80"/>
      <c r="B294" s="80"/>
      <c r="C294" s="80"/>
      <c r="D294" s="80"/>
      <c r="E294" s="80"/>
      <c r="F294" s="80"/>
      <c r="G294" s="80"/>
      <c r="H294" s="80"/>
      <c r="I294" s="80"/>
    </row>
    <row r="295" spans="1:19">
      <c r="A295" s="80"/>
      <c r="B295" s="80"/>
      <c r="C295" s="80"/>
      <c r="D295" s="80"/>
      <c r="E295" s="80"/>
      <c r="F295" s="80"/>
      <c r="G295" s="80"/>
      <c r="H295" s="80"/>
      <c r="I295" s="80"/>
    </row>
    <row r="296" spans="1:19">
      <c r="A296" s="80"/>
      <c r="B296" s="80"/>
      <c r="C296" s="80"/>
      <c r="D296" s="80"/>
      <c r="E296" s="80"/>
      <c r="F296" s="80"/>
      <c r="G296" s="80"/>
      <c r="H296" s="80"/>
      <c r="I296" s="80"/>
    </row>
    <row r="297" spans="1:19">
      <c r="A297" s="80"/>
      <c r="B297" s="80"/>
      <c r="C297" s="80"/>
      <c r="D297" s="80"/>
      <c r="E297" s="80"/>
      <c r="F297" s="80"/>
      <c r="G297" s="80"/>
      <c r="H297" s="80"/>
      <c r="I297" s="80"/>
    </row>
    <row r="298" spans="1:19">
      <c r="A298" s="80"/>
      <c r="B298" s="80"/>
      <c r="C298" s="80"/>
      <c r="D298" s="80"/>
      <c r="E298" s="80"/>
      <c r="F298" s="80"/>
      <c r="G298" s="80"/>
      <c r="H298" s="80"/>
      <c r="I298" s="80"/>
    </row>
    <row r="299" spans="1:19">
      <c r="B299" s="16"/>
      <c r="G299" s="16"/>
      <c r="H299" s="16"/>
      <c r="I299" s="16"/>
    </row>
    <row r="300" spans="1:19">
      <c r="B300" s="16"/>
      <c r="G300" s="16"/>
      <c r="H300" s="16"/>
      <c r="I300" s="16"/>
    </row>
    <row r="301" spans="1:19">
      <c r="B301" s="16"/>
      <c r="G301" s="16"/>
      <c r="H301" s="16"/>
      <c r="I301" s="16"/>
    </row>
    <row r="302" spans="1:19">
      <c r="B302" s="16"/>
      <c r="G302" s="16"/>
      <c r="H302" s="16"/>
      <c r="I302" s="16"/>
    </row>
    <row r="303" spans="1:19">
      <c r="B303" s="16"/>
      <c r="G303" s="16"/>
      <c r="H303" s="16"/>
      <c r="I303" s="16"/>
    </row>
    <row r="304" spans="1:19">
      <c r="B304" s="16"/>
      <c r="G304" s="16"/>
      <c r="H304" s="16"/>
      <c r="I304" s="16"/>
    </row>
    <row r="305" spans="1:13">
      <c r="B305" s="16"/>
      <c r="G305" s="16"/>
      <c r="H305" s="16"/>
      <c r="I305" s="16"/>
    </row>
    <row r="306" spans="1:13">
      <c r="B306" s="16"/>
      <c r="G306" s="16"/>
      <c r="H306" s="16"/>
      <c r="I306" s="16"/>
    </row>
    <row r="307" spans="1:13" ht="13">
      <c r="B307" s="16"/>
      <c r="G307" s="16"/>
      <c r="H307" s="16"/>
      <c r="I307" s="16"/>
      <c r="J307" s="51"/>
      <c r="K307" s="51"/>
      <c r="L307" s="60"/>
      <c r="M307" s="58"/>
    </row>
    <row r="308" spans="1:13">
      <c r="B308" s="16"/>
      <c r="G308" s="16"/>
      <c r="H308" s="16"/>
      <c r="I308" s="16"/>
    </row>
    <row r="309" spans="1:13" ht="14" customHeight="1">
      <c r="A309" s="88"/>
      <c r="D309" s="21"/>
      <c r="E309" s="21"/>
      <c r="F309" s="55"/>
      <c r="G309" s="89"/>
      <c r="H309" s="55"/>
      <c r="I309" s="90"/>
    </row>
    <row r="310" spans="1:13">
      <c r="B310" s="16"/>
      <c r="G310" s="16"/>
      <c r="H310" s="16"/>
      <c r="I310" s="16"/>
    </row>
    <row r="311" spans="1:13">
      <c r="B311" s="16"/>
      <c r="G311" s="16"/>
      <c r="H311" s="16"/>
      <c r="I311" s="16"/>
    </row>
    <row r="312" spans="1:13">
      <c r="B312" s="16"/>
      <c r="G312" s="16"/>
      <c r="H312" s="16"/>
      <c r="I312" s="16"/>
    </row>
    <row r="313" spans="1:13">
      <c r="B313" s="16"/>
      <c r="G313" s="16"/>
      <c r="H313" s="16"/>
      <c r="I313" s="16"/>
    </row>
    <row r="314" spans="1:13">
      <c r="B314" s="16"/>
      <c r="G314" s="16"/>
      <c r="H314" s="16"/>
      <c r="I314" s="16"/>
    </row>
    <row r="315" spans="1:13">
      <c r="B315" s="16"/>
      <c r="G315" s="16"/>
      <c r="H315" s="16"/>
      <c r="I315" s="16"/>
    </row>
    <row r="316" spans="1:13">
      <c r="B316" s="16"/>
      <c r="G316" s="16"/>
      <c r="H316" s="16"/>
      <c r="I316" s="16"/>
    </row>
    <row r="317" spans="1:13">
      <c r="B317" s="16"/>
      <c r="G317" s="16"/>
      <c r="H317" s="16"/>
      <c r="I317" s="16"/>
    </row>
    <row r="318" spans="1:13">
      <c r="B318" s="16"/>
      <c r="G318" s="16"/>
      <c r="H318" s="16"/>
      <c r="I318" s="16"/>
    </row>
    <row r="319" spans="1:13">
      <c r="B319" s="16"/>
      <c r="G319" s="16"/>
      <c r="H319" s="16"/>
      <c r="I319" s="16"/>
    </row>
    <row r="320" spans="1:13">
      <c r="B320" s="16"/>
      <c r="G320" s="16"/>
      <c r="H320" s="16"/>
      <c r="I320" s="16"/>
    </row>
    <row r="321" s="16" customFormat="1"/>
    <row r="322" s="16" customFormat="1"/>
    <row r="323" s="16" customFormat="1"/>
    <row r="324" s="16" customFormat="1"/>
    <row r="325" s="16" customFormat="1"/>
    <row r="326" s="16" customFormat="1"/>
    <row r="327" s="16" customFormat="1"/>
    <row r="328" s="16" customFormat="1"/>
    <row r="329" s="16" customFormat="1"/>
    <row r="330" s="16" customFormat="1"/>
    <row r="331" s="16" customFormat="1"/>
    <row r="332" s="16" customFormat="1"/>
    <row r="333" s="16" customFormat="1"/>
    <row r="334" s="16" customFormat="1"/>
    <row r="335" s="16" customFormat="1"/>
    <row r="336" s="16" customFormat="1"/>
    <row r="337" s="16" customFormat="1"/>
    <row r="338" s="16" customFormat="1"/>
    <row r="339" s="16" customFormat="1"/>
    <row r="340" s="16" customFormat="1"/>
    <row r="341" s="16" customFormat="1"/>
    <row r="342" s="16" customFormat="1"/>
    <row r="343" s="16" customFormat="1"/>
    <row r="344" s="16" customFormat="1"/>
    <row r="345" s="16" customFormat="1"/>
    <row r="346" s="16" customFormat="1"/>
    <row r="347" s="16" customFormat="1"/>
    <row r="348" s="16" customFormat="1"/>
    <row r="349" s="16" customFormat="1"/>
    <row r="350" s="16" customFormat="1"/>
    <row r="351" s="16" customFormat="1"/>
    <row r="352" s="16" customFormat="1" ht="34" customHeight="1"/>
    <row r="353" s="16" customFormat="1"/>
    <row r="354" s="16" customFormat="1"/>
    <row r="355" s="16" customFormat="1"/>
    <row r="356" s="16" customFormat="1"/>
    <row r="357" s="16" customFormat="1"/>
    <row r="358" s="16" customFormat="1"/>
    <row r="359" s="16" customFormat="1"/>
    <row r="360" s="16" customFormat="1"/>
    <row r="361" s="16" customFormat="1"/>
    <row r="362" s="16" customFormat="1"/>
    <row r="363" s="16" customFormat="1"/>
    <row r="364" s="16" customFormat="1"/>
    <row r="365" s="16" customFormat="1"/>
    <row r="366" s="16" customFormat="1" ht="3" customHeight="1"/>
    <row r="367" s="16" customFormat="1" ht="409" customHeight="1"/>
    <row r="368" s="16" customFormat="1"/>
    <row r="369" spans="1:9">
      <c r="B369" s="16"/>
      <c r="G369" s="16"/>
      <c r="H369" s="16"/>
      <c r="I369" s="16"/>
    </row>
    <row r="370" spans="1:9">
      <c r="B370" s="16"/>
      <c r="G370" s="16"/>
      <c r="H370" s="16"/>
      <c r="I370" s="16"/>
    </row>
    <row r="371" spans="1:9">
      <c r="B371" s="16"/>
      <c r="G371" s="16"/>
      <c r="H371" s="16"/>
      <c r="I371" s="16"/>
    </row>
    <row r="372" spans="1:9">
      <c r="B372" s="16"/>
      <c r="G372" s="16"/>
      <c r="H372" s="16"/>
      <c r="I372" s="16"/>
    </row>
    <row r="373" spans="1:9" ht="13">
      <c r="A373" s="76"/>
      <c r="B373" s="76"/>
      <c r="C373" s="76"/>
      <c r="G373" s="16"/>
      <c r="H373" s="16"/>
      <c r="I373" s="16"/>
    </row>
    <row r="374" spans="1:9">
      <c r="B374" s="80"/>
      <c r="C374" s="80"/>
      <c r="G374" s="16"/>
      <c r="H374" s="16"/>
      <c r="I374" s="16"/>
    </row>
    <row r="375" spans="1:9">
      <c r="A375" s="80"/>
      <c r="B375" s="80"/>
      <c r="C375" s="80"/>
      <c r="G375" s="16"/>
      <c r="H375" s="16"/>
      <c r="I375" s="16"/>
    </row>
    <row r="376" spans="1:9">
      <c r="A376" s="49"/>
      <c r="B376" s="80"/>
      <c r="G376" s="16"/>
      <c r="H376" s="16"/>
      <c r="I376" s="16"/>
    </row>
    <row r="377" spans="1:9" ht="13">
      <c r="A377" s="83"/>
      <c r="B377" s="80"/>
      <c r="C377" s="80"/>
      <c r="G377" s="16"/>
      <c r="H377" s="16"/>
      <c r="I377" s="16"/>
    </row>
    <row r="378" spans="1:9">
      <c r="B378" s="80"/>
      <c r="C378" s="80"/>
      <c r="G378" s="16"/>
      <c r="H378" s="16"/>
      <c r="I378" s="16"/>
    </row>
    <row r="379" spans="1:9">
      <c r="A379" s="80"/>
      <c r="B379" s="80"/>
      <c r="C379" s="80"/>
      <c r="G379" s="16"/>
      <c r="H379" s="16"/>
      <c r="I379" s="16"/>
    </row>
    <row r="380" spans="1:9">
      <c r="A380" s="80"/>
      <c r="B380" s="80"/>
      <c r="C380" s="80"/>
      <c r="G380" s="16"/>
      <c r="H380" s="16"/>
      <c r="I380" s="16"/>
    </row>
    <row r="381" spans="1:9">
      <c r="A381" s="80"/>
      <c r="B381" s="80"/>
      <c r="C381" s="80"/>
      <c r="G381" s="16"/>
      <c r="H381" s="16"/>
      <c r="I381" s="16"/>
    </row>
    <row r="382" spans="1:9">
      <c r="A382" s="80"/>
      <c r="B382" s="80"/>
      <c r="C382" s="80"/>
      <c r="G382" s="16"/>
      <c r="H382" s="16"/>
      <c r="I382" s="16"/>
    </row>
    <row r="383" spans="1:9">
      <c r="A383" s="80"/>
      <c r="B383" s="80"/>
      <c r="C383" s="80"/>
      <c r="G383" s="16"/>
      <c r="H383" s="16"/>
      <c r="I383" s="16"/>
    </row>
    <row r="384" spans="1:9">
      <c r="A384" s="80"/>
      <c r="B384" s="80"/>
      <c r="C384" s="80"/>
      <c r="G384" s="16"/>
      <c r="H384" s="16"/>
      <c r="I384" s="16"/>
    </row>
    <row r="385" spans="1:9">
      <c r="A385" s="80"/>
      <c r="B385" s="80"/>
      <c r="G385" s="16"/>
      <c r="H385" s="16"/>
      <c r="I385" s="16"/>
    </row>
    <row r="386" spans="1:9">
      <c r="A386" s="80"/>
      <c r="B386" s="80"/>
      <c r="C386" s="80"/>
      <c r="G386" s="16"/>
      <c r="H386" s="16"/>
      <c r="I386" s="16"/>
    </row>
    <row r="387" spans="1:9">
      <c r="A387" s="80"/>
      <c r="B387" s="16"/>
      <c r="G387" s="16"/>
      <c r="H387" s="16"/>
      <c r="I387" s="16"/>
    </row>
    <row r="388" spans="1:9">
      <c r="A388" s="80"/>
      <c r="B388" s="16"/>
      <c r="G388" s="16"/>
      <c r="H388" s="16"/>
      <c r="I388" s="16"/>
    </row>
    <row r="389" spans="1:9">
      <c r="B389" s="16"/>
      <c r="G389" s="16"/>
      <c r="H389" s="16"/>
      <c r="I389" s="16"/>
    </row>
    <row r="390" spans="1:9">
      <c r="B390" s="16"/>
      <c r="G390" s="16"/>
      <c r="H390" s="16"/>
      <c r="I390" s="16"/>
    </row>
    <row r="391" spans="1:9">
      <c r="B391" s="16"/>
      <c r="G391" s="16"/>
      <c r="H391" s="16"/>
      <c r="I391" s="16"/>
    </row>
    <row r="392" spans="1:9">
      <c r="B392" s="16"/>
      <c r="G392" s="16"/>
      <c r="H392" s="16"/>
      <c r="I392" s="16"/>
    </row>
    <row r="393" spans="1:9">
      <c r="B393" s="16"/>
      <c r="G393" s="16"/>
      <c r="H393" s="16"/>
      <c r="I393" s="16"/>
    </row>
    <row r="394" spans="1:9">
      <c r="B394" s="16"/>
      <c r="G394" s="16"/>
      <c r="H394" s="16"/>
      <c r="I394" s="16"/>
    </row>
    <row r="395" spans="1:9">
      <c r="B395" s="16"/>
      <c r="G395" s="16"/>
      <c r="H395" s="16"/>
      <c r="I395" s="16"/>
    </row>
    <row r="396" spans="1:9">
      <c r="B396" s="16"/>
      <c r="G396" s="16"/>
      <c r="H396" s="16"/>
      <c r="I396" s="16"/>
    </row>
    <row r="397" spans="1:9">
      <c r="B397" s="16"/>
      <c r="G397" s="16"/>
      <c r="H397" s="16"/>
      <c r="I397" s="16"/>
    </row>
    <row r="398" spans="1:9">
      <c r="B398" s="16"/>
      <c r="G398" s="16"/>
      <c r="H398" s="16"/>
      <c r="I398" s="16"/>
    </row>
    <row r="399" spans="1:9">
      <c r="B399" s="16"/>
      <c r="G399" s="16"/>
      <c r="H399" s="16"/>
      <c r="I399" s="16"/>
    </row>
    <row r="400" spans="1:9">
      <c r="B400" s="16"/>
      <c r="G400" s="16"/>
      <c r="H400" s="16"/>
      <c r="I400" s="16"/>
    </row>
    <row r="401" spans="2:9">
      <c r="B401" s="16"/>
      <c r="G401" s="16"/>
      <c r="H401" s="16"/>
      <c r="I401" s="16"/>
    </row>
    <row r="402" spans="2:9">
      <c r="B402" s="16"/>
      <c r="G402" s="16"/>
      <c r="H402" s="16"/>
      <c r="I402" s="16"/>
    </row>
    <row r="403" spans="2:9">
      <c r="B403" s="16"/>
      <c r="G403" s="16"/>
      <c r="H403" s="16"/>
      <c r="I403" s="16"/>
    </row>
    <row r="404" spans="2:9">
      <c r="B404" s="16"/>
      <c r="G404" s="16"/>
      <c r="H404" s="16"/>
      <c r="I404" s="16"/>
    </row>
    <row r="405" spans="2:9">
      <c r="B405" s="16"/>
      <c r="G405" s="16"/>
      <c r="H405" s="16"/>
      <c r="I405" s="16"/>
    </row>
    <row r="406" spans="2:9">
      <c r="B406" s="16"/>
      <c r="G406" s="16"/>
      <c r="H406" s="16"/>
      <c r="I406" s="16"/>
    </row>
    <row r="407" spans="2:9">
      <c r="B407" s="16"/>
      <c r="G407" s="16"/>
      <c r="H407" s="16"/>
      <c r="I407" s="16"/>
    </row>
    <row r="408" spans="2:9">
      <c r="B408" s="16"/>
      <c r="G408" s="16"/>
      <c r="H408" s="16"/>
      <c r="I408" s="16"/>
    </row>
    <row r="409" spans="2:9">
      <c r="B409" s="16"/>
      <c r="G409" s="16"/>
      <c r="H409" s="16"/>
      <c r="I409" s="16"/>
    </row>
    <row r="410" spans="2:9">
      <c r="B410" s="16"/>
      <c r="G410" s="16"/>
      <c r="H410" s="16"/>
      <c r="I410" s="16"/>
    </row>
    <row r="411" spans="2:9">
      <c r="G411" s="16"/>
      <c r="H411" s="16"/>
      <c r="I411" s="16"/>
    </row>
    <row r="412" spans="2:9">
      <c r="B412" s="16"/>
      <c r="G412" s="16"/>
      <c r="H412" s="16"/>
      <c r="I412" s="16"/>
    </row>
    <row r="413" spans="2:9">
      <c r="B413" s="16"/>
      <c r="G413" s="16"/>
      <c r="H413" s="16"/>
      <c r="I413" s="16"/>
    </row>
    <row r="414" spans="2:9">
      <c r="B414" s="16"/>
      <c r="G414" s="16"/>
      <c r="H414" s="16"/>
      <c r="I414" s="16"/>
    </row>
    <row r="415" spans="2:9">
      <c r="B415" s="16"/>
      <c r="G415" s="16"/>
      <c r="H415" s="16"/>
      <c r="I415" s="16"/>
    </row>
    <row r="416" spans="2:9">
      <c r="B416" s="16"/>
      <c r="G416" s="16"/>
      <c r="H416" s="16"/>
      <c r="I416" s="16"/>
    </row>
    <row r="417" spans="1:9">
      <c r="B417" s="16"/>
      <c r="G417" s="16"/>
      <c r="H417" s="16"/>
      <c r="I417" s="16"/>
    </row>
    <row r="418" spans="1:9">
      <c r="B418" s="16"/>
      <c r="G418" s="16"/>
      <c r="H418" s="16"/>
      <c r="I418" s="16"/>
    </row>
    <row r="419" spans="1:9">
      <c r="B419" s="16"/>
      <c r="G419" s="16"/>
      <c r="H419" s="16"/>
      <c r="I419" s="16"/>
    </row>
    <row r="420" spans="1:9">
      <c r="B420" s="16"/>
      <c r="G420" s="16"/>
      <c r="H420" s="16"/>
      <c r="I420" s="16"/>
    </row>
    <row r="421" spans="1:9">
      <c r="B421" s="16"/>
      <c r="G421" s="16"/>
      <c r="H421" s="16"/>
      <c r="I421" s="16"/>
    </row>
    <row r="422" spans="1:9">
      <c r="B422" s="16"/>
      <c r="G422" s="16"/>
      <c r="H422" s="16"/>
      <c r="I422" s="16"/>
    </row>
    <row r="423" spans="1:9">
      <c r="B423" s="16"/>
      <c r="G423" s="16"/>
      <c r="H423" s="16"/>
      <c r="I423" s="16"/>
    </row>
    <row r="424" spans="1:9" ht="13">
      <c r="A424" s="83"/>
      <c r="B424" s="80"/>
      <c r="C424" s="80"/>
      <c r="G424" s="16"/>
      <c r="H424" s="16"/>
      <c r="I424" s="16"/>
    </row>
    <row r="425" spans="1:9">
      <c r="B425" s="80"/>
      <c r="C425" s="80"/>
      <c r="G425" s="16"/>
      <c r="H425" s="16"/>
      <c r="I425" s="16"/>
    </row>
    <row r="426" spans="1:9">
      <c r="A426" s="80"/>
      <c r="B426" s="80"/>
      <c r="C426" s="80"/>
      <c r="G426" s="16"/>
      <c r="H426" s="16"/>
      <c r="I426" s="16"/>
    </row>
    <row r="427" spans="1:9">
      <c r="B427" s="16"/>
      <c r="G427" s="16"/>
      <c r="H427" s="16"/>
      <c r="I427" s="16"/>
    </row>
    <row r="428" spans="1:9">
      <c r="B428" s="16"/>
      <c r="G428" s="16"/>
      <c r="H428" s="16"/>
      <c r="I428" s="16"/>
    </row>
  </sheetData>
  <mergeCells count="21">
    <mergeCell ref="H1:Q2"/>
    <mergeCell ref="A277:I283"/>
    <mergeCell ref="A233:I237"/>
    <mergeCell ref="A226:I231"/>
    <mergeCell ref="A210:I212"/>
    <mergeCell ref="A199:F199"/>
    <mergeCell ref="A221:I224"/>
    <mergeCell ref="A265:I267"/>
    <mergeCell ref="A268:I271"/>
    <mergeCell ref="A206:I208"/>
    <mergeCell ref="I202:W202"/>
    <mergeCell ref="A258:I264"/>
    <mergeCell ref="A239:I242"/>
    <mergeCell ref="A272:I275"/>
    <mergeCell ref="A256:I256"/>
    <mergeCell ref="A244:I247"/>
    <mergeCell ref="C5:W7"/>
    <mergeCell ref="A215:I220"/>
    <mergeCell ref="A249:I254"/>
    <mergeCell ref="A204:I204"/>
    <mergeCell ref="A191:F191"/>
  </mergeCells>
  <printOptions horizontalCentered="1"/>
  <pageMargins left="0.25" right="0.25" top="0.75" bottom="0.75" header="0.3" footer="0.3"/>
  <pageSetup paperSize="9" scale="63" fitToHeight="7" orientation="landscape" r:id="rId1"/>
  <headerFooter>
    <oddHeader>&amp;CPágina &amp;P</oddHeader>
  </headerFooter>
  <rowBreaks count="2" manualBreakCount="2">
    <brk id="105" max="22" man="1"/>
    <brk id="220"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47"/>
  <sheetViews>
    <sheetView topLeftCell="A3" zoomScale="129" zoomScaleNormal="129" workbookViewId="0">
      <selection activeCell="P9" sqref="P9"/>
    </sheetView>
  </sheetViews>
  <sheetFormatPr defaultColWidth="11.453125" defaultRowHeight="14.5"/>
  <cols>
    <col min="2" max="2" width="11.81640625" customWidth="1"/>
    <col min="3" max="3" width="8.453125" customWidth="1"/>
    <col min="5" max="5" width="10.453125" customWidth="1"/>
    <col min="6" max="6" width="6.453125" customWidth="1"/>
    <col min="9" max="9" width="6.36328125" customWidth="1"/>
    <col min="10" max="10" width="11.453125" bestFit="1" customWidth="1"/>
    <col min="11" max="11" width="11.453125" customWidth="1"/>
    <col min="12" max="12" width="6.81640625" customWidth="1"/>
    <col min="13" max="13" width="12.1796875" customWidth="1"/>
    <col min="15" max="15" width="9" customWidth="1"/>
  </cols>
  <sheetData>
    <row r="3" spans="1:15" ht="17" customHeight="1" thickBot="1">
      <c r="A3" s="1"/>
      <c r="B3" s="2"/>
    </row>
    <row r="4" spans="1:15" ht="15" customHeight="1">
      <c r="B4" s="224" t="s">
        <v>223</v>
      </c>
      <c r="C4" s="224" t="s">
        <v>224</v>
      </c>
      <c r="D4" s="242" t="s">
        <v>225</v>
      </c>
      <c r="E4" s="225"/>
      <c r="F4" s="225"/>
      <c r="G4" s="225"/>
      <c r="H4" s="225"/>
      <c r="I4" s="225"/>
      <c r="J4" s="225"/>
      <c r="K4" s="224" t="s">
        <v>226</v>
      </c>
      <c r="L4" s="225"/>
      <c r="M4" s="226"/>
      <c r="N4" s="237" t="s">
        <v>227</v>
      </c>
      <c r="O4" s="226"/>
    </row>
    <row r="5" spans="1:15" ht="16" customHeight="1" thickBot="1">
      <c r="B5" s="239"/>
      <c r="C5" s="239"/>
      <c r="D5" s="231"/>
      <c r="E5" s="231"/>
      <c r="F5" s="231"/>
      <c r="G5" s="231"/>
      <c r="H5" s="231"/>
      <c r="I5" s="231"/>
      <c r="J5" s="231"/>
      <c r="K5" s="227"/>
      <c r="L5" s="228"/>
      <c r="M5" s="229"/>
      <c r="N5" s="227"/>
      <c r="O5" s="229"/>
    </row>
    <row r="6" spans="1:15">
      <c r="B6" s="239"/>
      <c r="C6" s="239"/>
      <c r="D6" s="255" t="s">
        <v>228</v>
      </c>
      <c r="E6" s="228"/>
      <c r="F6" s="228"/>
      <c r="G6" s="256"/>
      <c r="H6" s="244" t="s">
        <v>229</v>
      </c>
      <c r="I6" s="228"/>
      <c r="J6" s="228"/>
      <c r="K6" s="227"/>
      <c r="L6" s="228"/>
      <c r="M6" s="229"/>
      <c r="N6" s="227"/>
      <c r="O6" s="229"/>
    </row>
    <row r="7" spans="1:15" ht="16" customHeight="1" thickBot="1">
      <c r="B7" s="239"/>
      <c r="C7" s="239"/>
      <c r="D7" s="228"/>
      <c r="E7" s="228"/>
      <c r="F7" s="228"/>
      <c r="G7" s="256"/>
      <c r="H7" s="245"/>
      <c r="I7" s="228"/>
      <c r="J7" s="228"/>
      <c r="K7" s="230"/>
      <c r="L7" s="231"/>
      <c r="M7" s="232"/>
      <c r="N7" s="227"/>
      <c r="O7" s="229"/>
    </row>
    <row r="8" spans="1:15" ht="25" customHeight="1" thickBot="1">
      <c r="B8" s="240"/>
      <c r="C8" s="240"/>
      <c r="D8" s="140" t="s">
        <v>230</v>
      </c>
      <c r="E8" s="140" t="s">
        <v>231</v>
      </c>
      <c r="F8" s="140" t="s">
        <v>232</v>
      </c>
      <c r="G8" s="141" t="s">
        <v>233</v>
      </c>
      <c r="H8" s="140" t="s">
        <v>231</v>
      </c>
      <c r="I8" s="140" t="s">
        <v>232</v>
      </c>
      <c r="J8" s="142" t="s">
        <v>233</v>
      </c>
      <c r="K8" s="143" t="s">
        <v>93</v>
      </c>
      <c r="L8" s="144" t="s">
        <v>234</v>
      </c>
      <c r="M8" s="145" t="s">
        <v>233</v>
      </c>
      <c r="N8" s="227"/>
      <c r="O8" s="229"/>
    </row>
    <row r="9" spans="1:15" ht="15" customHeight="1">
      <c r="B9" s="4" t="s">
        <v>235</v>
      </c>
      <c r="C9" s="10" t="s">
        <v>236</v>
      </c>
      <c r="D9" s="5">
        <v>71.650000000000006</v>
      </c>
      <c r="E9" s="109">
        <f>D9*2</f>
        <v>143.30000000000001</v>
      </c>
      <c r="F9" s="110">
        <v>9</v>
      </c>
      <c r="G9" s="116">
        <f>E9*F9</f>
        <v>1289.7</v>
      </c>
      <c r="H9" s="117">
        <v>175.65600000000001</v>
      </c>
      <c r="I9" s="118">
        <v>10</v>
      </c>
      <c r="J9" s="119">
        <f>H9*I9</f>
        <v>1756.56</v>
      </c>
      <c r="K9" s="119">
        <v>335</v>
      </c>
      <c r="L9" s="120">
        <v>25</v>
      </c>
      <c r="M9" s="121">
        <f>K9*L9</f>
        <v>8375</v>
      </c>
      <c r="N9" s="238" t="s">
        <v>237</v>
      </c>
      <c r="O9" s="203"/>
    </row>
    <row r="10" spans="1:15">
      <c r="B10" s="4" t="s">
        <v>238</v>
      </c>
      <c r="C10" s="10" t="s">
        <v>239</v>
      </c>
      <c r="D10" s="6">
        <v>94.29</v>
      </c>
      <c r="E10" s="107">
        <f>D10*2</f>
        <v>188.58</v>
      </c>
      <c r="F10" s="108">
        <v>10</v>
      </c>
      <c r="G10" s="122">
        <f>E10*F10</f>
        <v>1885.8000000000002</v>
      </c>
      <c r="H10" s="123">
        <v>194.08</v>
      </c>
      <c r="I10" s="124">
        <v>8</v>
      </c>
      <c r="J10" s="125">
        <f>H10*I10</f>
        <v>1552.64</v>
      </c>
      <c r="K10" s="125">
        <v>335</v>
      </c>
      <c r="L10" s="126">
        <v>25</v>
      </c>
      <c r="M10" s="127">
        <f>K10*L10</f>
        <v>8375</v>
      </c>
      <c r="N10" s="204"/>
      <c r="O10" s="207"/>
    </row>
    <row r="11" spans="1:15">
      <c r="A11" s="249"/>
      <c r="B11" s="251" t="s">
        <v>240</v>
      </c>
      <c r="C11" s="221" t="s">
        <v>241</v>
      </c>
      <c r="D11" s="243">
        <v>123.02</v>
      </c>
      <c r="E11" s="243">
        <f>D11*2</f>
        <v>246.04</v>
      </c>
      <c r="F11" s="252">
        <v>20</v>
      </c>
      <c r="G11" s="247">
        <f>E11*F11</f>
        <v>4920.8</v>
      </c>
      <c r="H11" s="247">
        <v>382.06</v>
      </c>
      <c r="I11" s="254">
        <v>10</v>
      </c>
      <c r="J11" s="248">
        <f>H11*I11</f>
        <v>3820.6</v>
      </c>
      <c r="K11" s="248">
        <v>335</v>
      </c>
      <c r="L11" s="241">
        <v>30</v>
      </c>
      <c r="M11" s="247">
        <f>K11*L11</f>
        <v>10050</v>
      </c>
      <c r="N11" s="204"/>
      <c r="O11" s="207"/>
    </row>
    <row r="12" spans="1:15" ht="4" hidden="1" customHeight="1">
      <c r="A12" s="207"/>
      <c r="B12" s="222"/>
      <c r="C12" s="222"/>
      <c r="D12" s="222"/>
      <c r="E12" s="223"/>
      <c r="F12" s="223"/>
      <c r="G12" s="222"/>
      <c r="H12" s="222"/>
      <c r="I12" s="222"/>
      <c r="J12" s="222"/>
      <c r="K12" s="222"/>
      <c r="L12" s="222"/>
      <c r="M12" s="222"/>
      <c r="N12" s="204"/>
      <c r="O12" s="207"/>
    </row>
    <row r="13" spans="1:15" ht="15" hidden="1" customHeight="1">
      <c r="A13" s="207"/>
      <c r="B13" s="223"/>
      <c r="C13" s="223"/>
      <c r="D13" s="223"/>
      <c r="E13" s="8"/>
      <c r="F13" s="108"/>
      <c r="G13" s="223"/>
      <c r="H13" s="223"/>
      <c r="I13" s="120"/>
      <c r="J13" s="223"/>
      <c r="K13" s="223"/>
      <c r="L13" s="223"/>
      <c r="M13" s="223"/>
      <c r="N13" s="204"/>
      <c r="O13" s="207"/>
    </row>
    <row r="14" spans="1:15">
      <c r="B14" s="4" t="s">
        <v>242</v>
      </c>
      <c r="C14" s="10" t="s">
        <v>243</v>
      </c>
      <c r="D14" s="3">
        <v>317.64999999999998</v>
      </c>
      <c r="E14" s="8">
        <f t="shared" ref="E14:E21" si="0">D14*2</f>
        <v>635.29999999999995</v>
      </c>
      <c r="F14" s="108">
        <v>5</v>
      </c>
      <c r="G14" s="131">
        <f t="shared" ref="G14:G21" si="1">E14*F14</f>
        <v>3176.5</v>
      </c>
      <c r="H14" s="123">
        <v>771.92</v>
      </c>
      <c r="I14" s="124">
        <v>10</v>
      </c>
      <c r="J14" s="125">
        <f t="shared" ref="J14:J21" si="2">H14*I14</f>
        <v>7719.2</v>
      </c>
      <c r="K14" s="125">
        <v>335</v>
      </c>
      <c r="L14" s="126">
        <v>25</v>
      </c>
      <c r="M14" s="127">
        <f t="shared" ref="M14:M21" si="3">K14*L14</f>
        <v>8375</v>
      </c>
      <c r="N14" s="204"/>
      <c r="O14" s="207"/>
    </row>
    <row r="15" spans="1:15">
      <c r="B15" s="4" t="s">
        <v>244</v>
      </c>
      <c r="C15" s="10" t="s">
        <v>245</v>
      </c>
      <c r="D15" s="3">
        <v>328.14</v>
      </c>
      <c r="E15" s="8">
        <f t="shared" si="0"/>
        <v>656.28</v>
      </c>
      <c r="F15" s="108">
        <v>5</v>
      </c>
      <c r="G15" s="131">
        <f t="shared" si="1"/>
        <v>3281.3999999999996</v>
      </c>
      <c r="H15" s="123">
        <v>353.4</v>
      </c>
      <c r="I15" s="124">
        <v>8</v>
      </c>
      <c r="J15" s="125">
        <f t="shared" si="2"/>
        <v>2827.2</v>
      </c>
      <c r="K15" s="125">
        <v>335</v>
      </c>
      <c r="L15" s="126">
        <v>22</v>
      </c>
      <c r="M15" s="127">
        <f t="shared" si="3"/>
        <v>7370</v>
      </c>
      <c r="N15" s="204"/>
      <c r="O15" s="207"/>
    </row>
    <row r="16" spans="1:15">
      <c r="B16" s="4" t="s">
        <v>246</v>
      </c>
      <c r="C16" s="10" t="s">
        <v>247</v>
      </c>
      <c r="D16" s="3">
        <v>135</v>
      </c>
      <c r="E16" s="8">
        <f t="shared" si="0"/>
        <v>270</v>
      </c>
      <c r="F16" s="108">
        <v>15</v>
      </c>
      <c r="G16" s="131">
        <f t="shared" si="1"/>
        <v>4050</v>
      </c>
      <c r="H16" s="123">
        <v>430.84</v>
      </c>
      <c r="I16" s="124">
        <v>15</v>
      </c>
      <c r="J16" s="125">
        <f t="shared" si="2"/>
        <v>6462.5999999999995</v>
      </c>
      <c r="K16" s="125">
        <v>335</v>
      </c>
      <c r="L16" s="126">
        <v>30</v>
      </c>
      <c r="M16" s="127">
        <f t="shared" si="3"/>
        <v>10050</v>
      </c>
      <c r="N16" s="204"/>
      <c r="O16" s="207"/>
    </row>
    <row r="17" spans="2:15">
      <c r="B17" s="4" t="s">
        <v>248</v>
      </c>
      <c r="C17" s="10" t="s">
        <v>239</v>
      </c>
      <c r="D17" s="3">
        <v>73.650000000000006</v>
      </c>
      <c r="E17" s="8">
        <f t="shared" si="0"/>
        <v>147.30000000000001</v>
      </c>
      <c r="F17" s="108">
        <v>13</v>
      </c>
      <c r="G17" s="131">
        <f t="shared" si="1"/>
        <v>1914.9</v>
      </c>
      <c r="H17" s="123">
        <v>171.84</v>
      </c>
      <c r="I17" s="124">
        <v>8</v>
      </c>
      <c r="J17" s="125">
        <f t="shared" si="2"/>
        <v>1374.72</v>
      </c>
      <c r="K17" s="125">
        <v>335</v>
      </c>
      <c r="L17" s="126">
        <v>30</v>
      </c>
      <c r="M17" s="127">
        <f t="shared" si="3"/>
        <v>10050</v>
      </c>
      <c r="N17" s="204"/>
      <c r="O17" s="207"/>
    </row>
    <row r="18" spans="2:15">
      <c r="B18" s="4" t="s">
        <v>249</v>
      </c>
      <c r="C18" s="10" t="s">
        <v>250</v>
      </c>
      <c r="D18" s="3">
        <v>207.95</v>
      </c>
      <c r="E18" s="8">
        <f t="shared" si="0"/>
        <v>415.9</v>
      </c>
      <c r="F18" s="108">
        <v>12</v>
      </c>
      <c r="G18" s="131">
        <f t="shared" si="1"/>
        <v>4990.7999999999993</v>
      </c>
      <c r="H18" s="123">
        <v>444.7</v>
      </c>
      <c r="I18" s="124">
        <v>9</v>
      </c>
      <c r="J18" s="125">
        <f t="shared" si="2"/>
        <v>4002.2999999999997</v>
      </c>
      <c r="K18" s="125">
        <v>335</v>
      </c>
      <c r="L18" s="126">
        <v>30</v>
      </c>
      <c r="M18" s="127">
        <f t="shared" si="3"/>
        <v>10050</v>
      </c>
      <c r="N18" s="204"/>
      <c r="O18" s="207"/>
    </row>
    <row r="19" spans="2:15">
      <c r="B19" s="4" t="s">
        <v>251</v>
      </c>
      <c r="C19" s="10" t="s">
        <v>252</v>
      </c>
      <c r="D19" s="3">
        <v>85</v>
      </c>
      <c r="E19" s="8">
        <f t="shared" si="0"/>
        <v>170</v>
      </c>
      <c r="F19" s="108">
        <v>10</v>
      </c>
      <c r="G19" s="131">
        <f t="shared" si="1"/>
        <v>1700</v>
      </c>
      <c r="H19" s="123">
        <v>252.56</v>
      </c>
      <c r="I19" s="124">
        <v>9</v>
      </c>
      <c r="J19" s="125">
        <f t="shared" si="2"/>
        <v>2273.04</v>
      </c>
      <c r="K19" s="125">
        <v>335</v>
      </c>
      <c r="L19" s="126">
        <v>25</v>
      </c>
      <c r="M19" s="127">
        <f t="shared" si="3"/>
        <v>8375</v>
      </c>
      <c r="N19" s="204"/>
      <c r="O19" s="207"/>
    </row>
    <row r="20" spans="2:15">
      <c r="B20" s="11" t="s">
        <v>253</v>
      </c>
      <c r="C20" s="10" t="s">
        <v>254</v>
      </c>
      <c r="D20" s="3">
        <v>105.68</v>
      </c>
      <c r="E20" s="8">
        <f t="shared" si="0"/>
        <v>211.36</v>
      </c>
      <c r="F20" s="108">
        <v>15</v>
      </c>
      <c r="G20" s="131">
        <f t="shared" si="1"/>
        <v>3170.4</v>
      </c>
      <c r="H20" s="123">
        <v>229.18</v>
      </c>
      <c r="I20" s="124">
        <v>10</v>
      </c>
      <c r="J20" s="125">
        <f t="shared" si="2"/>
        <v>2291.8000000000002</v>
      </c>
      <c r="K20" s="125">
        <v>335</v>
      </c>
      <c r="L20" s="126">
        <v>30</v>
      </c>
      <c r="M20" s="127">
        <f t="shared" si="3"/>
        <v>10050</v>
      </c>
      <c r="N20" s="204"/>
      <c r="O20" s="207"/>
    </row>
    <row r="21" spans="2:15" ht="16" customHeight="1" thickBot="1">
      <c r="B21" s="111" t="s">
        <v>255</v>
      </c>
      <c r="C21" s="112" t="s">
        <v>256</v>
      </c>
      <c r="D21" s="113">
        <v>137.39400000000001</v>
      </c>
      <c r="E21" s="114">
        <f t="shared" si="0"/>
        <v>274.78800000000001</v>
      </c>
      <c r="F21" s="115">
        <v>10</v>
      </c>
      <c r="G21" s="132">
        <f t="shared" si="1"/>
        <v>2747.88</v>
      </c>
      <c r="H21" s="133">
        <v>353.04</v>
      </c>
      <c r="I21" s="134">
        <v>8</v>
      </c>
      <c r="J21" s="130">
        <f t="shared" si="2"/>
        <v>2824.32</v>
      </c>
      <c r="K21" s="130">
        <v>335</v>
      </c>
      <c r="L21" s="129">
        <v>25</v>
      </c>
      <c r="M21" s="128">
        <f t="shared" si="3"/>
        <v>8375</v>
      </c>
      <c r="N21" s="204"/>
      <c r="O21" s="207"/>
    </row>
    <row r="22" spans="2:15" ht="16" customHeight="1" thickBot="1">
      <c r="B22" s="233" t="s">
        <v>257</v>
      </c>
      <c r="C22" s="217"/>
      <c r="D22" s="217"/>
      <c r="E22" s="217"/>
      <c r="F22" s="218"/>
      <c r="G22" s="135">
        <f>SUM(G9:G21)</f>
        <v>33128.18</v>
      </c>
      <c r="H22" s="136"/>
      <c r="I22" s="137">
        <f>SUM(I9:I21)</f>
        <v>105</v>
      </c>
      <c r="J22" s="138">
        <f>SUM(J9:J21)</f>
        <v>36904.980000000003</v>
      </c>
      <c r="K22" s="138"/>
      <c r="L22" s="139">
        <f>SUM(L9:L21)</f>
        <v>297</v>
      </c>
      <c r="M22" s="135">
        <f>SUM(M9:M21)</f>
        <v>99495</v>
      </c>
      <c r="N22" s="234">
        <v>33828</v>
      </c>
      <c r="O22" s="235"/>
    </row>
    <row r="23" spans="2:15">
      <c r="B23" s="253" t="s">
        <v>258</v>
      </c>
      <c r="C23" s="226"/>
      <c r="D23" s="236">
        <f>G22+J22+N22</f>
        <v>103861.16</v>
      </c>
      <c r="E23" s="225"/>
      <c r="F23" s="226"/>
      <c r="G23" s="250"/>
      <c r="H23" s="225"/>
      <c r="I23" s="225"/>
      <c r="J23" s="225"/>
      <c r="K23" s="225"/>
      <c r="L23" s="225"/>
      <c r="M23" s="225"/>
      <c r="N23" s="225"/>
      <c r="O23" s="226"/>
    </row>
    <row r="24" spans="2:15" ht="7" customHeight="1" thickBot="1">
      <c r="B24" s="230"/>
      <c r="C24" s="232"/>
      <c r="D24" s="230"/>
      <c r="E24" s="231"/>
      <c r="F24" s="232"/>
      <c r="G24" s="227"/>
      <c r="H24" s="228"/>
      <c r="I24" s="228"/>
      <c r="J24" s="228"/>
      <c r="K24" s="228"/>
      <c r="L24" s="228"/>
      <c r="M24" s="228"/>
      <c r="N24" s="228"/>
      <c r="O24" s="229"/>
    </row>
    <row r="25" spans="2:15">
      <c r="B25" s="246" t="s">
        <v>259</v>
      </c>
      <c r="C25" s="225"/>
      <c r="D25" s="236">
        <f>M22</f>
        <v>99495</v>
      </c>
      <c r="E25" s="225"/>
      <c r="F25" s="226"/>
      <c r="G25" s="227"/>
      <c r="H25" s="228"/>
      <c r="I25" s="228"/>
      <c r="J25" s="228"/>
      <c r="K25" s="228"/>
      <c r="L25" s="228"/>
      <c r="M25" s="228"/>
      <c r="N25" s="228"/>
      <c r="O25" s="229"/>
    </row>
    <row r="26" spans="2:15" ht="7" customHeight="1" thickBot="1">
      <c r="B26" s="230"/>
      <c r="C26" s="231"/>
      <c r="D26" s="230"/>
      <c r="E26" s="231"/>
      <c r="F26" s="232"/>
      <c r="G26" s="230"/>
      <c r="H26" s="231"/>
      <c r="I26" s="231"/>
      <c r="J26" s="231"/>
      <c r="K26" s="231"/>
      <c r="L26" s="231"/>
      <c r="M26" s="231"/>
      <c r="N26" s="231"/>
      <c r="O26" s="232"/>
    </row>
    <row r="27" spans="2:15">
      <c r="G27" s="9"/>
      <c r="J27" s="7"/>
      <c r="K27" s="7"/>
    </row>
    <row r="28" spans="2:15">
      <c r="G28" s="9"/>
      <c r="J28" s="7"/>
      <c r="K28" s="7"/>
    </row>
    <row r="29" spans="2:15">
      <c r="G29" s="9"/>
      <c r="J29" s="7"/>
      <c r="K29" s="7"/>
    </row>
    <row r="30" spans="2:15">
      <c r="G30" s="9"/>
      <c r="J30" s="7"/>
      <c r="K30" s="7"/>
    </row>
    <row r="31" spans="2:15">
      <c r="G31" s="9"/>
      <c r="J31" s="7"/>
      <c r="K31" s="7"/>
    </row>
    <row r="32" spans="2:15">
      <c r="G32" s="9"/>
      <c r="J32" s="7"/>
      <c r="K32" s="7"/>
    </row>
    <row r="33" spans="7:11">
      <c r="G33" s="9"/>
      <c r="J33" s="7"/>
      <c r="K33" s="7"/>
    </row>
    <row r="34" spans="7:11">
      <c r="G34" s="9"/>
      <c r="J34" s="7"/>
      <c r="K34" s="7"/>
    </row>
    <row r="35" spans="7:11">
      <c r="G35" s="9"/>
      <c r="J35" s="7"/>
      <c r="K35" s="7"/>
    </row>
    <row r="36" spans="7:11">
      <c r="G36" s="9"/>
      <c r="J36" s="7"/>
      <c r="K36" s="7"/>
    </row>
    <row r="37" spans="7:11">
      <c r="G37" s="9"/>
      <c r="J37" s="7"/>
      <c r="K37" s="7"/>
    </row>
    <row r="38" spans="7:11">
      <c r="G38" s="9"/>
      <c r="J38" s="7"/>
      <c r="K38" s="7"/>
    </row>
    <row r="39" spans="7:11">
      <c r="G39" s="9"/>
      <c r="J39" s="7"/>
      <c r="K39" s="7"/>
    </row>
    <row r="40" spans="7:11">
      <c r="G40" s="9"/>
      <c r="J40" s="7"/>
      <c r="K40" s="7"/>
    </row>
    <row r="41" spans="7:11">
      <c r="G41" s="9"/>
      <c r="J41" s="7"/>
      <c r="K41" s="7"/>
    </row>
    <row r="42" spans="7:11">
      <c r="G42" s="9"/>
      <c r="J42" s="7"/>
      <c r="K42" s="7"/>
    </row>
    <row r="43" spans="7:11">
      <c r="G43" s="9"/>
      <c r="J43" s="7"/>
      <c r="K43" s="7"/>
    </row>
    <row r="44" spans="7:11">
      <c r="G44" s="9"/>
      <c r="J44" s="7"/>
      <c r="K44" s="7"/>
    </row>
    <row r="45" spans="7:11">
      <c r="G45" s="9"/>
      <c r="J45" s="7"/>
      <c r="K45" s="7"/>
    </row>
    <row r="46" spans="7:11">
      <c r="G46" s="9"/>
      <c r="J46" s="7"/>
      <c r="K46" s="7"/>
    </row>
    <row r="47" spans="7:11">
      <c r="G47" s="9"/>
    </row>
  </sheetData>
  <mergeCells count="28">
    <mergeCell ref="B25:C26"/>
    <mergeCell ref="G11:G13"/>
    <mergeCell ref="K11:K13"/>
    <mergeCell ref="C4:C8"/>
    <mergeCell ref="A11:A13"/>
    <mergeCell ref="G23:O26"/>
    <mergeCell ref="B11:B13"/>
    <mergeCell ref="M11:M13"/>
    <mergeCell ref="F11:F12"/>
    <mergeCell ref="H11:H13"/>
    <mergeCell ref="D11:D13"/>
    <mergeCell ref="J11:J13"/>
    <mergeCell ref="B23:C24"/>
    <mergeCell ref="I11:I12"/>
    <mergeCell ref="D25:F26"/>
    <mergeCell ref="D6:G7"/>
    <mergeCell ref="C11:C13"/>
    <mergeCell ref="K4:M7"/>
    <mergeCell ref="B22:F22"/>
    <mergeCell ref="N22:O22"/>
    <mergeCell ref="D23:F24"/>
    <mergeCell ref="N4:O8"/>
    <mergeCell ref="N9:O21"/>
    <mergeCell ref="B4:B8"/>
    <mergeCell ref="L11:L13"/>
    <mergeCell ref="D4:J5"/>
    <mergeCell ref="E11:E12"/>
    <mergeCell ref="H6:J7"/>
  </mergeCells>
  <pageMargins left="0.511811024" right="0.511811024" top="0.78740157499999996" bottom="0.78740157499999996" header="0.31496062000000002" footer="0.31496062000000002"/>
  <pageSetup paperSize="9" scale="57"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Cronograma</vt:lpstr>
      <vt:lpstr>Planilha2</vt:lpstr>
      <vt:lpstr>Cronograma!Area_de_impressao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Lorenna Monteiro De Freitas</dc:creator>
  <cp:lastModifiedBy>Isabella Alves Costa</cp:lastModifiedBy>
  <cp:lastPrinted>2026-04-24T01:21:23Z</cp:lastPrinted>
  <dcterms:created xsi:type="dcterms:W3CDTF">2024-06-07T18:41:45Z</dcterms:created>
  <dcterms:modified xsi:type="dcterms:W3CDTF">2026-04-24T17:29:52Z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0x0101008324F92351DA224ABEDEC2CEB2A310B4</vt:lpwstr>
  </property>
</Properties>
</file>